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N:\Kevin Bartz\CASES\East Houston 52370\"/>
    </mc:Choice>
  </mc:AlternateContent>
  <xr:revisionPtr revIDLastSave="0" documentId="8_{07F66F57-E298-46A2-AACB-56C7DC6499F6}" xr6:coauthVersionLast="47" xr6:coauthVersionMax="47" xr10:uidLastSave="{00000000-0000-0000-0000-000000000000}"/>
  <bookViews>
    <workbookView xWindow="1302" yWindow="1566" windowWidth="18534" windowHeight="10536" activeTab="10" xr2:uid="{00000000-000D-0000-FFFF-FFFF00000000}"/>
  </bookViews>
  <sheets>
    <sheet name="Staff Schedule I" sheetId="1" r:id="rId1"/>
    <sheet name="Staff Schedule II" sheetId="2" r:id="rId2"/>
    <sheet name="Staff Schedule III" sheetId="3" r:id="rId3"/>
    <sheet name="Staff Schedule IIIA" sheetId="9" r:id="rId4"/>
    <sheet name="Staff Schedule IIIB" sheetId="10" r:id="rId5"/>
    <sheet name="Staff Schedule IV" sheetId="4" r:id="rId6"/>
    <sheet name="Staff Schedule V" sheetId="5" r:id="rId7"/>
    <sheet name="Staff Schedule VI" sheetId="11" r:id="rId8"/>
    <sheet name="Payroll Taxes" sheetId="6" r:id="rId9"/>
    <sheet name="O&amp;M Staff Adjustments" sheetId="12" r:id="rId10"/>
    <sheet name="Summary" sheetId="13" r:id="rId11"/>
    <sheet name="VI-1 Fixed &amp; Variable Alloc" sheetId="15" r:id="rId12"/>
    <sheet name="VI-3 1 Tier Gallonage Rate Calc" sheetId="16" r:id="rId13"/>
  </sheets>
  <externalReferences>
    <externalReference r:id="rId14"/>
  </externalReferences>
  <definedNames>
    <definedName name="_xlnm.Print_Area" localSheetId="0">'Staff Schedule I'!$A$1:$G$19</definedName>
    <definedName name="_xlnm.Print_Area" localSheetId="7">'Staff Schedule VI'!$A$1:$G$5</definedName>
    <definedName name="RATE" localSheetId="9">#REF!</definedName>
    <definedName name="RATE" localSheetId="8">#REF!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 localSheetId="10">#REF!</definedName>
    <definedName name="RA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6" l="1"/>
  <c r="D15" i="16" s="1"/>
  <c r="D8" i="16"/>
  <c r="D11" i="16" s="1"/>
  <c r="G35" i="15"/>
  <c r="I35" i="15" s="1"/>
  <c r="J35" i="15" s="1"/>
  <c r="I33" i="15"/>
  <c r="J33" i="15" s="1"/>
  <c r="G33" i="15"/>
  <c r="F32" i="15"/>
  <c r="F34" i="15" s="1"/>
  <c r="F36" i="15" s="1"/>
  <c r="E32" i="15"/>
  <c r="E34" i="15" s="1"/>
  <c r="E36" i="15" s="1"/>
  <c r="I31" i="15"/>
  <c r="J31" i="15" s="1"/>
  <c r="G31" i="15"/>
  <c r="G30" i="15"/>
  <c r="G29" i="15"/>
  <c r="G28" i="15"/>
  <c r="I28" i="15" s="1"/>
  <c r="J28" i="15" s="1"/>
  <c r="G27" i="15"/>
  <c r="G26" i="15"/>
  <c r="G25" i="15"/>
  <c r="G24" i="15"/>
  <c r="I23" i="15"/>
  <c r="J23" i="15" s="1"/>
  <c r="G23" i="15"/>
  <c r="G21" i="15"/>
  <c r="G19" i="15"/>
  <c r="G18" i="15"/>
  <c r="I18" i="15" s="1"/>
  <c r="J18" i="15" s="1"/>
  <c r="G16" i="15"/>
  <c r="G15" i="15"/>
  <c r="G14" i="15"/>
  <c r="G13" i="15"/>
  <c r="I12" i="15"/>
  <c r="J12" i="15" s="1"/>
  <c r="G12" i="15"/>
  <c r="G11" i="15"/>
  <c r="C30" i="3"/>
  <c r="F38" i="9"/>
  <c r="E38" i="9"/>
  <c r="C38" i="9"/>
  <c r="E14" i="10"/>
  <c r="G14" i="10" s="1"/>
  <c r="C34" i="10"/>
  <c r="E34" i="10" s="1"/>
  <c r="G34" i="10" s="1"/>
  <c r="E37" i="9"/>
  <c r="G37" i="9" s="1"/>
  <c r="E14" i="9"/>
  <c r="G14" i="9" s="1"/>
  <c r="C29" i="1"/>
  <c r="E12" i="10"/>
  <c r="G12" i="10" s="1"/>
  <c r="E10" i="10"/>
  <c r="E36" i="9"/>
  <c r="E28" i="9"/>
  <c r="G28" i="9" s="1"/>
  <c r="E27" i="9"/>
  <c r="G27" i="9" s="1"/>
  <c r="E10" i="9"/>
  <c r="E12" i="9"/>
  <c r="G12" i="9" s="1"/>
  <c r="E35" i="9"/>
  <c r="G35" i="9" s="1"/>
  <c r="D31" i="2"/>
  <c r="C31" i="2"/>
  <c r="E10" i="2"/>
  <c r="J27" i="15" l="1"/>
  <c r="J19" i="15"/>
  <c r="J15" i="15"/>
  <c r="I15" i="15"/>
  <c r="I26" i="15"/>
  <c r="J26" i="15" s="1"/>
  <c r="I19" i="15"/>
  <c r="I29" i="15"/>
  <c r="J29" i="15" s="1"/>
  <c r="I13" i="15"/>
  <c r="J13" i="15" s="1"/>
  <c r="I24" i="15"/>
  <c r="J24" i="15" s="1"/>
  <c r="I16" i="15"/>
  <c r="J16" i="15" s="1"/>
  <c r="I27" i="15"/>
  <c r="G32" i="15"/>
  <c r="G34" i="15" s="1"/>
  <c r="G36" i="15" s="1"/>
  <c r="I11" i="15"/>
  <c r="J11" i="15" s="1"/>
  <c r="I21" i="15"/>
  <c r="J21" i="15" s="1"/>
  <c r="I30" i="15"/>
  <c r="J30" i="15" s="1"/>
  <c r="I14" i="15"/>
  <c r="J14" i="15" s="1"/>
  <c r="I25" i="15"/>
  <c r="J25" i="15" s="1"/>
  <c r="G10" i="9"/>
  <c r="B4" i="6"/>
  <c r="B3" i="6"/>
  <c r="B2" i="6"/>
  <c r="B1" i="6"/>
  <c r="E12" i="3"/>
  <c r="G12" i="3" s="1"/>
  <c r="E19" i="3"/>
  <c r="E20" i="3"/>
  <c r="C36" i="10"/>
  <c r="J32" i="15" l="1"/>
  <c r="J34" i="15" s="1"/>
  <c r="J36" i="15" s="1"/>
  <c r="I32" i="15"/>
  <c r="I34" i="15" s="1"/>
  <c r="I36" i="15" s="1"/>
  <c r="E14" i="1"/>
  <c r="P11" i="12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10" i="12"/>
  <c r="C30" i="12"/>
  <c r="D30" i="12"/>
  <c r="E30" i="12"/>
  <c r="F30" i="12"/>
  <c r="G30" i="12"/>
  <c r="H30" i="12"/>
  <c r="I30" i="12"/>
  <c r="F16" i="2" s="1"/>
  <c r="J30" i="12"/>
  <c r="K30" i="12"/>
  <c r="L30" i="12"/>
  <c r="M30" i="12"/>
  <c r="N30" i="12"/>
  <c r="B30" i="12"/>
  <c r="O30" i="12" l="1"/>
  <c r="D29" i="13"/>
  <c r="B4" i="13"/>
  <c r="B3" i="13"/>
  <c r="B2" i="13"/>
  <c r="B1" i="13"/>
  <c r="B4" i="12"/>
  <c r="B3" i="12"/>
  <c r="B2" i="12"/>
  <c r="B1" i="12"/>
  <c r="E18" i="4" l="1"/>
  <c r="E19" i="4"/>
  <c r="E20" i="4"/>
  <c r="E21" i="4"/>
  <c r="E17" i="4"/>
  <c r="B4" i="5" l="1"/>
  <c r="B4" i="4"/>
  <c r="B4" i="10"/>
  <c r="B4" i="9"/>
  <c r="B4" i="3"/>
  <c r="B4" i="11"/>
  <c r="B2" i="11"/>
  <c r="B3" i="11"/>
  <c r="B1" i="11"/>
  <c r="E17" i="6"/>
  <c r="G24" i="4" s="1"/>
  <c r="F24" i="4" l="1"/>
  <c r="E33" i="10"/>
  <c r="G33" i="10" s="1"/>
  <c r="E35" i="10"/>
  <c r="G35" i="10" s="1"/>
  <c r="F36" i="10" l="1"/>
  <c r="F12" i="1" s="1"/>
  <c r="D36" i="10"/>
  <c r="D12" i="1" s="1"/>
  <c r="C12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3" i="10"/>
  <c r="G13" i="10" s="1"/>
  <c r="E11" i="10"/>
  <c r="B3" i="10"/>
  <c r="B2" i="10"/>
  <c r="B1" i="10"/>
  <c r="F11" i="3"/>
  <c r="D38" i="9"/>
  <c r="D11" i="3" s="1"/>
  <c r="C11" i="3"/>
  <c r="G36" i="9"/>
  <c r="E34" i="9"/>
  <c r="G34" i="9" s="1"/>
  <c r="E33" i="9"/>
  <c r="G33" i="9" s="1"/>
  <c r="E32" i="9"/>
  <c r="G32" i="9" s="1"/>
  <c r="E31" i="9"/>
  <c r="G31" i="9" s="1"/>
  <c r="E30" i="9"/>
  <c r="G30" i="9" s="1"/>
  <c r="G38" i="9" s="1"/>
  <c r="E29" i="9"/>
  <c r="G29" i="9" s="1"/>
  <c r="E26" i="9"/>
  <c r="G26" i="9" s="1"/>
  <c r="E25" i="9"/>
  <c r="G25" i="9" s="1"/>
  <c r="E24" i="9"/>
  <c r="G24" i="9" s="1"/>
  <c r="E23" i="9"/>
  <c r="G23" i="9" s="1"/>
  <c r="G22" i="9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3" i="9"/>
  <c r="E11" i="9"/>
  <c r="B3" i="9"/>
  <c r="B2" i="9"/>
  <c r="B1" i="9"/>
  <c r="G13" i="9" l="1"/>
  <c r="E11" i="3"/>
  <c r="G11" i="9"/>
  <c r="E36" i="10"/>
  <c r="E12" i="1" s="1"/>
  <c r="G11" i="10"/>
  <c r="G36" i="10" s="1"/>
  <c r="G12" i="1" s="1"/>
  <c r="D14" i="3"/>
  <c r="F14" i="3"/>
  <c r="C14" i="3"/>
  <c r="G11" i="3" l="1"/>
  <c r="G14" i="3" s="1"/>
  <c r="B2" i="5"/>
  <c r="B3" i="5"/>
  <c r="B1" i="5"/>
  <c r="D22" i="4"/>
  <c r="C22" i="4"/>
  <c r="C25" i="4" s="1"/>
  <c r="E14" i="6"/>
  <c r="G21" i="4" s="1"/>
  <c r="F21" i="4" s="1"/>
  <c r="E13" i="6"/>
  <c r="G20" i="4" s="1"/>
  <c r="F20" i="4" s="1"/>
  <c r="B2" i="4"/>
  <c r="B3" i="4"/>
  <c r="B1" i="4"/>
  <c r="B2" i="3"/>
  <c r="B3" i="3"/>
  <c r="B1" i="3"/>
  <c r="B1" i="2"/>
  <c r="F23" i="5"/>
  <c r="G22" i="5"/>
  <c r="E22" i="5"/>
  <c r="F29" i="4"/>
  <c r="C29" i="4"/>
  <c r="E28" i="4"/>
  <c r="E29" i="4" s="1"/>
  <c r="E22" i="4"/>
  <c r="E25" i="4" s="1"/>
  <c r="D14" i="4"/>
  <c r="C14" i="4"/>
  <c r="E13" i="4"/>
  <c r="E14" i="4" s="1"/>
  <c r="E25" i="3"/>
  <c r="E24" i="3"/>
  <c r="G24" i="3" s="1"/>
  <c r="G23" i="3"/>
  <c r="E22" i="3"/>
  <c r="G22" i="3" s="1"/>
  <c r="E21" i="3"/>
  <c r="G21" i="3" s="1"/>
  <c r="G20" i="3"/>
  <c r="G19" i="3"/>
  <c r="E18" i="3"/>
  <c r="G18" i="3" s="1"/>
  <c r="E17" i="3"/>
  <c r="G17" i="3" s="1"/>
  <c r="E14" i="3"/>
  <c r="F31" i="2"/>
  <c r="F11" i="1" s="1"/>
  <c r="D11" i="1"/>
  <c r="E30" i="2"/>
  <c r="G30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8" i="1"/>
  <c r="C11" i="1" l="1"/>
  <c r="C26" i="3"/>
  <c r="C31" i="4"/>
  <c r="C13" i="1" s="1"/>
  <c r="E12" i="6"/>
  <c r="G19" i="4" s="1"/>
  <c r="F19" i="4" s="1"/>
  <c r="E10" i="6"/>
  <c r="G17" i="4" s="1"/>
  <c r="E11" i="6"/>
  <c r="G18" i="4" s="1"/>
  <c r="F18" i="4" s="1"/>
  <c r="D31" i="4"/>
  <c r="D13" i="1" s="1"/>
  <c r="E31" i="4"/>
  <c r="E13" i="1" s="1"/>
  <c r="G28" i="4"/>
  <c r="G29" i="4" s="1"/>
  <c r="E31" i="2"/>
  <c r="G11" i="2"/>
  <c r="G31" i="2" s="1"/>
  <c r="G16" i="3" s="1"/>
  <c r="G13" i="4"/>
  <c r="G14" i="4" s="1"/>
  <c r="C16" i="1" l="1"/>
  <c r="C19" i="1" s="1"/>
  <c r="G22" i="4"/>
  <c r="G25" i="4" s="1"/>
  <c r="G31" i="4" s="1"/>
  <c r="G13" i="1" s="1"/>
  <c r="E15" i="6"/>
  <c r="E18" i="6" s="1"/>
  <c r="G11" i="1"/>
  <c r="E11" i="1"/>
  <c r="F17" i="4"/>
  <c r="F22" i="4" s="1"/>
  <c r="F25" i="4" l="1"/>
  <c r="F31" i="4" s="1"/>
  <c r="F13" i="1" s="1"/>
  <c r="E26" i="3"/>
  <c r="E15" i="5" s="1"/>
  <c r="D16" i="3"/>
  <c r="D26" i="3" s="1"/>
  <c r="F16" i="3"/>
  <c r="F26" i="3" s="1"/>
  <c r="G26" i="3"/>
  <c r="G15" i="5" s="1"/>
  <c r="G30" i="3" l="1"/>
  <c r="G12" i="5" s="1"/>
  <c r="E30" i="3"/>
  <c r="G18" i="5" l="1"/>
  <c r="G23" i="5" s="1"/>
  <c r="G28" i="5" s="1"/>
  <c r="F28" i="5" s="1"/>
  <c r="F14" i="1" s="1"/>
  <c r="G14" i="1" s="1"/>
  <c r="F30" i="3"/>
  <c r="F15" i="1" s="1"/>
  <c r="G15" i="1"/>
  <c r="E15" i="1"/>
  <c r="E16" i="1" s="1"/>
  <c r="E19" i="1" s="1"/>
  <c r="E12" i="5"/>
  <c r="E18" i="5" s="1"/>
  <c r="E28" i="5" s="1"/>
  <c r="D30" i="3"/>
  <c r="D16" i="1" s="1"/>
  <c r="D19" i="1" s="1"/>
  <c r="G16" i="1" l="1"/>
  <c r="G19" i="1" s="1"/>
  <c r="F16" i="1"/>
  <c r="F19" i="1" s="1"/>
</calcChain>
</file>

<file path=xl/sharedStrings.xml><?xml version="1.0" encoding="utf-8"?>
<sst xmlns="http://schemas.openxmlformats.org/spreadsheetml/2006/main" count="588" uniqueCount="328">
  <si>
    <t>SOAH DOCKET NO.</t>
  </si>
  <si>
    <t>Staff Schedule I</t>
  </si>
  <si>
    <t>PUC DOCKET NO.</t>
  </si>
  <si>
    <t>Revenue Requirement</t>
  </si>
  <si>
    <t>COMPANY NAME</t>
  </si>
  <si>
    <t>TEST YEAR END</t>
  </si>
  <si>
    <t xml:space="preserve">Company </t>
  </si>
  <si>
    <t>Staff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</si>
  <si>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</si>
  <si>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</si>
  <si>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</si>
  <si>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</si>
  <si>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</si>
  <si>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</si>
  <si>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</si>
  <si>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</si>
  <si>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</si>
  <si>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REVENUE REQUIREMENT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</si>
  <si>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</si>
  <si>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</si>
  <si>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</si>
  <si>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</si>
  <si>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</si>
  <si>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</si>
  <si>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</si>
  <si>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</si>
  <si>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</si>
  <si>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</si>
  <si>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</si>
  <si>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</si>
  <si>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Staff Schedule II</t>
  </si>
  <si>
    <t>O&amp;M Expense</t>
  </si>
  <si>
    <t>OPERATIONS AND MAINTENANCE EXPENSE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</si>
  <si>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</si>
  <si>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</si>
  <si>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</si>
  <si>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</si>
  <si>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</si>
  <si>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</si>
  <si>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</si>
  <si>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</si>
  <si>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</si>
  <si>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</si>
  <si>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</si>
  <si>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</si>
  <si>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</si>
  <si>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</si>
  <si>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</si>
  <si>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</si>
  <si>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</si>
  <si>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</si>
  <si>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</si>
  <si>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</si>
  <si>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</si>
  <si>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</si>
  <si>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</si>
  <si>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</si>
  <si>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</si>
  <si>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Staff Schedule III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</si>
  <si>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</si>
  <si>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</si>
  <si>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</si>
  <si>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</si>
  <si>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</si>
  <si>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</si>
  <si>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</si>
  <si>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</si>
  <si>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</si>
  <si>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</si>
  <si>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</si>
  <si>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</si>
  <si>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</si>
  <si>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</si>
  <si>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Staff Schedule IV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</si>
  <si>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</si>
  <si>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</si>
  <si>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</si>
  <si>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</si>
  <si>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</si>
  <si>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</si>
  <si>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</si>
  <si>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</si>
  <si>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</si>
  <si>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</si>
  <si>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</si>
  <si>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</si>
  <si>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</si>
  <si>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</si>
  <si>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</si>
  <si>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</si>
  <si>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Staff Schedule V</t>
  </si>
  <si>
    <t>FEDERAL INCOME TAXES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</si>
  <si>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</si>
  <si>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</si>
  <si>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</si>
  <si>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</si>
  <si>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</si>
  <si>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</si>
  <si>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</si>
  <si>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</si>
  <si>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</si>
  <si>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</si>
  <si>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</si>
  <si>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</si>
  <si>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 xml:space="preserve">Tax </t>
  </si>
  <si>
    <t xml:space="preserve">Taxable </t>
  </si>
  <si>
    <t>Rate</t>
  </si>
  <si>
    <t>Wages</t>
  </si>
  <si>
    <t>(e)=(c)*(d)</t>
  </si>
  <si>
    <t>All Wages</t>
  </si>
  <si>
    <t>Wages to $7000</t>
  </si>
  <si>
    <t>Wages to $9000</t>
  </si>
  <si>
    <t>TOTAL PAYROLL</t>
  </si>
  <si>
    <t>Attachment INT-X</t>
  </si>
  <si>
    <t xml:space="preserve">PAYROLL TAXES </t>
  </si>
  <si>
    <t>Revenue Requirement Used to Set Rates</t>
  </si>
  <si>
    <t>Water Plant In Service</t>
  </si>
  <si>
    <t>WATER PLANT IN SERVICE</t>
  </si>
  <si>
    <t>LAND AND LAND RIGHTS</t>
  </si>
  <si>
    <t>WELLS</t>
  </si>
  <si>
    <t>CHLORINATORS</t>
  </si>
  <si>
    <t>Staff Schedule IIIA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</si>
  <si>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</si>
  <si>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</si>
  <si>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</si>
  <si>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</si>
  <si>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</si>
  <si>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</si>
  <si>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>PRESSURE TANKS</t>
  </si>
  <si>
    <t>SHOP TOOLS</t>
  </si>
  <si>
    <t>HEAVY EQUIPMENT</t>
  </si>
  <si>
    <t>FENCING</t>
  </si>
  <si>
    <t>DISTRIBUTION SYSTEM</t>
  </si>
  <si>
    <t>METERS AND SERVICE</t>
  </si>
  <si>
    <t>Depreciation Expense</t>
  </si>
  <si>
    <t>Staff Schedule IIIB</t>
  </si>
  <si>
    <t>(Original Cost to Install or Construct)</t>
  </si>
  <si>
    <t>Rates</t>
  </si>
  <si>
    <t>TOTAL TAXES</t>
  </si>
  <si>
    <t>LESS:</t>
  </si>
  <si>
    <t>Capitalized Wages</t>
  </si>
  <si>
    <t>Capitalized</t>
  </si>
  <si>
    <t>COMPANY'S PROPOSED RATES</t>
  </si>
  <si>
    <t xml:space="preserve">Minimum Monthly Charge includes 0 gallons         </t>
  </si>
  <si>
    <t>Gallonage Rates per 1,000 gallons</t>
  </si>
  <si>
    <t>Meter Size</t>
  </si>
  <si>
    <t>Usage (Gallons)</t>
  </si>
  <si>
    <t>5/8"</t>
  </si>
  <si>
    <t>3/4"</t>
  </si>
  <si>
    <t>1"</t>
  </si>
  <si>
    <t>11/2"</t>
  </si>
  <si>
    <t>2"</t>
  </si>
  <si>
    <t>3"</t>
  </si>
  <si>
    <t>STAFF'S RECOMMENDED RATES</t>
  </si>
  <si>
    <t>Staff Schedule VI</t>
  </si>
  <si>
    <t>Staff Adjustments</t>
  </si>
  <si>
    <t xml:space="preserve">    TOTAL ADJUSTMENTS</t>
  </si>
  <si>
    <t>CATEGORY</t>
  </si>
  <si>
    <t>WITNESS</t>
  </si>
  <si>
    <t>TOTAL ADJUSTMENT</t>
  </si>
  <si>
    <t>Summary of</t>
  </si>
  <si>
    <t>Staff's Adjustments</t>
  </si>
  <si>
    <t>TOTALS</t>
  </si>
  <si>
    <t>Rate Case Expense</t>
  </si>
  <si>
    <t>Ad Valorem Tax</t>
  </si>
  <si>
    <t>Employee Labor</t>
  </si>
  <si>
    <t>Materials</t>
  </si>
  <si>
    <t>Contract Work</t>
  </si>
  <si>
    <t>Transportation Expenses</t>
  </si>
  <si>
    <t>Bad Debt Expense</t>
  </si>
  <si>
    <t>Office Supplies</t>
  </si>
  <si>
    <t>Insurance</t>
  </si>
  <si>
    <t>Working Capital</t>
  </si>
  <si>
    <t>Rate of Return</t>
  </si>
  <si>
    <t>Depreciation Reserve</t>
  </si>
  <si>
    <t>ADFIT</t>
  </si>
  <si>
    <t>Developer Contribution in Aid of Construction</t>
  </si>
  <si>
    <t>Excess ADFIT</t>
  </si>
  <si>
    <t>(Base limit of $142,800)</t>
  </si>
  <si>
    <t>(First $200,000 of wages; 2.35% after)</t>
  </si>
  <si>
    <t>(up to 9.83% for insurance)</t>
  </si>
  <si>
    <t>(may qualify up to 6%)</t>
  </si>
  <si>
    <t>SLUDGE REMOVAL EXPENSE</t>
  </si>
  <si>
    <t xml:space="preserve">Last Rate Case DN </t>
  </si>
  <si>
    <t>PURCHASED WATER TREATEMENT</t>
  </si>
  <si>
    <t>UPPER STATION REWOR</t>
  </si>
  <si>
    <t>UPPER STATION REWORK</t>
  </si>
  <si>
    <t>DN 7322-G</t>
  </si>
  <si>
    <t>Rate Case Expenses Supported</t>
  </si>
  <si>
    <t>Lacks itemized details and affidavit from Texas licensed attorney</t>
  </si>
  <si>
    <t>Divided by 12</t>
  </si>
  <si>
    <t>per connection per month for 12 months</t>
  </si>
  <si>
    <t>East Houston Utilities</t>
  </si>
  <si>
    <t>LAB FEES/TCEQ</t>
  </si>
  <si>
    <t>Divided by 23 connections</t>
  </si>
  <si>
    <t>STORAGE SHED</t>
  </si>
  <si>
    <t>PUMP HOUSE</t>
  </si>
  <si>
    <t>DISTRIBUTION MAINS-2 IN</t>
  </si>
  <si>
    <t>GENERATORS X2</t>
  </si>
  <si>
    <t>SUPPLIES</t>
  </si>
  <si>
    <t>COMPUTERS</t>
  </si>
  <si>
    <t>VAN</t>
  </si>
  <si>
    <t>VALVES/METERS</t>
  </si>
  <si>
    <t>DISTRIBUTION SYSTEM-2 IN</t>
  </si>
  <si>
    <t>310/345</t>
  </si>
  <si>
    <t>Attachment FQ-1</t>
  </si>
  <si>
    <t>UTILITY NAME:  East Houston Utilities</t>
  </si>
  <si>
    <t>SCHEDULES - CLASS C RATE/TARIFF CHANGE</t>
  </si>
  <si>
    <t>VI-1 FIXED &amp; VARIABLE ALLOCATION FOR RATE DESIGN</t>
  </si>
  <si>
    <t xml:space="preserve">FOR THE TEST YEAR ENDED:   2020         </t>
  </si>
  <si>
    <t>A</t>
  </si>
  <si>
    <t>B</t>
  </si>
  <si>
    <t>C</t>
  </si>
  <si>
    <t>D</t>
  </si>
  <si>
    <t>E</t>
  </si>
  <si>
    <t>Line No.</t>
  </si>
  <si>
    <t>Account Name</t>
  </si>
  <si>
    <t>Adjusted Test Year Expenses (From Schedule I-1)</t>
  </si>
  <si>
    <t>Staff Adjutments</t>
  </si>
  <si>
    <t>Staff-Adjusted Revenue Requirement</t>
  </si>
  <si>
    <r>
      <t xml:space="preserve">Fixed % of Col. A </t>
    </r>
    <r>
      <rPr>
        <b/>
        <sz val="10"/>
        <color indexed="8"/>
        <rFont val="Times New Roman"/>
        <family val="1"/>
      </rPr>
      <t>(Adjust each row or adjust line 28 for overall percentage for Fixed Expenses)</t>
    </r>
  </si>
  <si>
    <t>Fixed Expenses</t>
  </si>
  <si>
    <t>Variable Expenses</t>
  </si>
  <si>
    <t>Reference</t>
  </si>
  <si>
    <t>Water</t>
  </si>
  <si>
    <t>Sewer</t>
  </si>
  <si>
    <t>Requirement</t>
  </si>
  <si>
    <t>C = A x B</t>
  </si>
  <si>
    <t>D = A - C</t>
  </si>
  <si>
    <t>1.</t>
  </si>
  <si>
    <t>Purchased water/sewer treatment</t>
  </si>
  <si>
    <t>Schedule I-1, Column F, Line 1</t>
  </si>
  <si>
    <t>2.</t>
  </si>
  <si>
    <t>Sludge Removal Expense</t>
  </si>
  <si>
    <t>Schedule I-1, Column F, Line 2</t>
  </si>
  <si>
    <t>3.</t>
  </si>
  <si>
    <t>Purchased Power-wells, booster pumps</t>
  </si>
  <si>
    <t>Schedule I-1, Column F, Line 3</t>
  </si>
  <si>
    <t>4.</t>
  </si>
  <si>
    <t>Other Volume Related Expenses</t>
  </si>
  <si>
    <t>Schedule I-1, Column F, Line 4</t>
  </si>
  <si>
    <t>5.</t>
  </si>
  <si>
    <t>Employee labor</t>
  </si>
  <si>
    <t>Schedule I-1, Column F, Line 5</t>
  </si>
  <si>
    <t>6.</t>
  </si>
  <si>
    <t>Schedule I-1, Column F, Line 6</t>
  </si>
  <si>
    <t>7.</t>
  </si>
  <si>
    <t>731-736</t>
  </si>
  <si>
    <t>Contract work</t>
  </si>
  <si>
    <t>Schedule I-1, Column F, Line 7</t>
  </si>
  <si>
    <t>8.</t>
  </si>
  <si>
    <t>Transportation expenses</t>
  </si>
  <si>
    <t>Schedule I-1, Column F, Line 8</t>
  </si>
  <si>
    <t>9.</t>
  </si>
  <si>
    <t>Other plant maintenance</t>
  </si>
  <si>
    <t>Schedule I-1, Column F, Line 9</t>
  </si>
  <si>
    <t>10.</t>
  </si>
  <si>
    <t>Office salaries</t>
  </si>
  <si>
    <t>Schedule I-1, Column F, Line 10</t>
  </si>
  <si>
    <t>11.</t>
  </si>
  <si>
    <t>Management salaries</t>
  </si>
  <si>
    <t>Schedule I-1, Column F, Line 11</t>
  </si>
  <si>
    <t>12.</t>
  </si>
  <si>
    <t>Employee pensions &amp; benefits</t>
  </si>
  <si>
    <t>Schedule I-1, Column F, Line 12</t>
  </si>
  <si>
    <t>13.</t>
  </si>
  <si>
    <t>Purchased power - Office Only</t>
  </si>
  <si>
    <t>Schedule I-1, Column F, Line 13</t>
  </si>
  <si>
    <t>14.</t>
  </si>
  <si>
    <t>Bad debt expense</t>
  </si>
  <si>
    <t>Schedule I-1, Column F, Line 14</t>
  </si>
  <si>
    <t>15.</t>
  </si>
  <si>
    <t>Office services &amp; rentals</t>
  </si>
  <si>
    <t>Schedule I-1, Column F, Line 15</t>
  </si>
  <si>
    <t>16.</t>
  </si>
  <si>
    <t>Office supplies &amp; expenses</t>
  </si>
  <si>
    <t>Schedule I-1, Column F, Line 16</t>
  </si>
  <si>
    <t>17.</t>
  </si>
  <si>
    <t>656-659</t>
  </si>
  <si>
    <t>756-759</t>
  </si>
  <si>
    <t>Schedule I-1, Column F, Line 17</t>
  </si>
  <si>
    <t>18.</t>
  </si>
  <si>
    <t>Regulatory expense (other)</t>
  </si>
  <si>
    <t>Schedule I-1, Column F, Line 18</t>
  </si>
  <si>
    <t>19.</t>
  </si>
  <si>
    <t>Miscellaneous expenses</t>
  </si>
  <si>
    <t>Schedule I-1, Column F, Line 19</t>
  </si>
  <si>
    <t>20.</t>
  </si>
  <si>
    <t>Lab Fees/TCEQ</t>
  </si>
  <si>
    <t>Schedule I-1, Column F, Line 20</t>
  </si>
  <si>
    <t>21.</t>
  </si>
  <si>
    <t xml:space="preserve"> Depreciation</t>
  </si>
  <si>
    <t>Schedule I-1, Column F, Line 22</t>
  </si>
  <si>
    <t>22.</t>
  </si>
  <si>
    <t xml:space="preserve"> Taxes Other Than Income</t>
  </si>
  <si>
    <t>Schedule I-1, Column F, Line 23</t>
  </si>
  <si>
    <t>23.</t>
  </si>
  <si>
    <t>409/410</t>
  </si>
  <si>
    <t xml:space="preserve"> Income Tax Expense</t>
  </si>
  <si>
    <t>Schedule I-1, Column F, Line 24</t>
  </si>
  <si>
    <t>24.</t>
  </si>
  <si>
    <t>TOTAL EXPENSES</t>
  </si>
  <si>
    <t>Add Lines 1-23</t>
  </si>
  <si>
    <t>25.</t>
  </si>
  <si>
    <t>REQUESTED RETURN</t>
  </si>
  <si>
    <t>Schedule I-1, Column F, Line 28</t>
  </si>
  <si>
    <t>26.</t>
  </si>
  <si>
    <t>TOTAL REVENUE REQUIREMENT</t>
  </si>
  <si>
    <t>Line 24 plus Line 25</t>
  </si>
  <si>
    <t>27.</t>
  </si>
  <si>
    <t>LESS: OTHER REVENUES</t>
  </si>
  <si>
    <t>Schedule I-1, Column F, Line 30</t>
  </si>
  <si>
    <t>28.</t>
  </si>
  <si>
    <t>REVENUE for RATE DESIGN</t>
  </si>
  <si>
    <t>Line 26 less Line 27 (if line 27 is negative, add the two lines)</t>
  </si>
  <si>
    <t>Totals in this column should match to Schedule I-1, Column F, Line 31</t>
  </si>
  <si>
    <t>VI-3 Rate Calculation for Single Tier Gallonage Charge for All Usage</t>
  </si>
  <si>
    <t>Description</t>
  </si>
  <si>
    <t>Amount</t>
  </si>
  <si>
    <t>Schedule VI-1, Column C, Line 28</t>
  </si>
  <si>
    <t xml:space="preserve">Test Year End Meter Equivalencies </t>
  </si>
  <si>
    <t>Schedule I-3(a), Column H, Line 9</t>
  </si>
  <si>
    <t>Billing Cycles per Year (Monthly Billing Cycle)</t>
  </si>
  <si>
    <t>Minimum Monthly Charge (Line 1/Line 2/Line 3)</t>
  </si>
  <si>
    <t>Schedule VI-1, Column D, Line 28</t>
  </si>
  <si>
    <t>Total Test Year Gallons Billed</t>
  </si>
  <si>
    <t>Schedule II-1(a), Column C, Line 4</t>
  </si>
  <si>
    <t>Volumetric Rate (Charge per 1,000 gallons) (Line 5/(Line 6/1000))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</si>
</sst>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&quot;$&quot;#,##0"/>
  </numFmts>
  <fonts count="20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alignment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8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right" vertical="center"/>
    </xf>
    <xf numFmtId="8" fontId="6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/>
    <xf numFmtId="43" fontId="2" fillId="0" borderId="0" xfId="4" applyFont="1" applyFill="1" applyBorder="1" applyAlignment="1">
      <alignment horizontal="right" vertical="center"/>
    </xf>
    <xf numFmtId="43" fontId="2" fillId="0" borderId="1" xfId="4" applyFont="1" applyFill="1" applyBorder="1" applyAlignment="1">
      <alignment horizontal="right" vertical="center"/>
    </xf>
    <xf numFmtId="43" fontId="2" fillId="0" borderId="4" xfId="4" applyFont="1" applyFill="1" applyBorder="1" applyAlignment="1">
      <alignment horizontal="right" vertical="center"/>
    </xf>
    <xf numFmtId="44" fontId="0" fillId="0" borderId="0" xfId="1" applyFont="1"/>
    <xf numFmtId="44" fontId="0" fillId="0" borderId="4" xfId="1" applyFont="1" applyBorder="1"/>
    <xf numFmtId="9" fontId="0" fillId="0" borderId="0" xfId="2" applyFont="1"/>
    <xf numFmtId="0" fontId="7" fillId="0" borderId="0" xfId="0" applyFont="1"/>
    <xf numFmtId="0" fontId="7" fillId="0" borderId="0" xfId="0" applyFont="1" applyAlignment="1">
      <alignment horizontal="left"/>
    </xf>
    <xf numFmtId="15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4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/>
    </xf>
    <xf numFmtId="44" fontId="7" fillId="0" borderId="0" xfId="1" applyNumberFormat="1" applyFont="1" applyFill="1" applyBorder="1" applyAlignment="1">
      <alignment horizontal="right" vertical="center"/>
    </xf>
    <xf numFmtId="44" fontId="7" fillId="0" borderId="0" xfId="3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44" fontId="7" fillId="0" borderId="0" xfId="3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vertical="center"/>
    </xf>
    <xf numFmtId="44" fontId="7" fillId="0" borderId="4" xfId="0" applyNumberFormat="1" applyFont="1" applyFill="1" applyBorder="1" applyAlignment="1">
      <alignment horizontal="right" vertical="center"/>
    </xf>
    <xf numFmtId="164" fontId="7" fillId="0" borderId="0" xfId="1" applyNumberFormat="1" applyFont="1"/>
    <xf numFmtId="164" fontId="7" fillId="0" borderId="1" xfId="1" applyNumberFormat="1" applyFont="1" applyBorder="1"/>
    <xf numFmtId="0" fontId="7" fillId="0" borderId="2" xfId="0" applyFont="1" applyBorder="1"/>
    <xf numFmtId="164" fontId="7" fillId="0" borderId="2" xfId="1" applyNumberFormat="1" applyFont="1" applyBorder="1"/>
    <xf numFmtId="164" fontId="7" fillId="0" borderId="0" xfId="0" applyNumberFormat="1" applyFont="1"/>
    <xf numFmtId="164" fontId="7" fillId="0" borderId="3" xfId="1" applyNumberFormat="1" applyFont="1" applyBorder="1"/>
    <xf numFmtId="0" fontId="7" fillId="2" borderId="0" xfId="0" applyFont="1" applyFill="1"/>
    <xf numFmtId="0" fontId="7" fillId="0" borderId="0" xfId="0" applyFont="1" applyAlignment="1">
      <alignment horizontal="right"/>
    </xf>
    <xf numFmtId="44" fontId="7" fillId="0" borderId="0" xfId="1" applyFont="1" applyFill="1" applyBorder="1" applyAlignment="1">
      <alignment horizontal="right" vertical="center"/>
    </xf>
    <xf numFmtId="44" fontId="7" fillId="0" borderId="0" xfId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/>
    </xf>
    <xf numFmtId="44" fontId="7" fillId="0" borderId="1" xfId="1" applyFont="1" applyFill="1" applyBorder="1" applyAlignment="1" applyProtection="1">
      <alignment horizontal="right" vertical="center"/>
      <protection locked="0"/>
    </xf>
    <xf numFmtId="44" fontId="7" fillId="0" borderId="1" xfId="3" applyNumberFormat="1" applyFont="1" applyFill="1" applyBorder="1" applyAlignment="1">
      <alignment horizontal="right" vertical="center"/>
    </xf>
    <xf numFmtId="44" fontId="7" fillId="0" borderId="1" xfId="3" applyNumberFormat="1" applyFont="1" applyFill="1" applyBorder="1" applyAlignment="1" applyProtection="1">
      <alignment horizontal="right" vertical="center"/>
      <protection locked="0"/>
    </xf>
    <xf numFmtId="10" fontId="7" fillId="0" borderId="0" xfId="2" applyNumberFormat="1" applyFont="1"/>
    <xf numFmtId="164" fontId="7" fillId="0" borderId="3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164" fontId="7" fillId="0" borderId="0" xfId="1" applyNumberFormat="1" applyFont="1" applyBorder="1"/>
    <xf numFmtId="0" fontId="7" fillId="0" borderId="0" xfId="0" applyFont="1" applyBorder="1" applyAlignment="1"/>
    <xf numFmtId="164" fontId="7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44" fontId="7" fillId="0" borderId="0" xfId="1" applyNumberFormat="1" applyFont="1" applyBorder="1"/>
    <xf numFmtId="44" fontId="7" fillId="0" borderId="0" xfId="0" applyNumberFormat="1" applyFont="1"/>
    <xf numFmtId="0" fontId="7" fillId="0" borderId="0" xfId="0" applyFont="1" applyBorder="1" applyAlignment="1">
      <alignment horizontal="center"/>
    </xf>
    <xf numFmtId="44" fontId="7" fillId="0" borderId="0" xfId="0" applyNumberFormat="1" applyFont="1" applyBorder="1"/>
    <xf numFmtId="44" fontId="7" fillId="0" borderId="0" xfId="0" applyNumberFormat="1" applyFont="1" applyBorder="1" applyAlignment="1"/>
    <xf numFmtId="0" fontId="7" fillId="0" borderId="0" xfId="0" applyFont="1" applyFill="1" applyBorder="1" applyAlignment="1"/>
    <xf numFmtId="0" fontId="7" fillId="0" borderId="1" xfId="0" applyFont="1" applyBorder="1" applyAlignment="1"/>
    <xf numFmtId="44" fontId="7" fillId="0" borderId="1" xfId="0" applyNumberFormat="1" applyFont="1" applyBorder="1" applyAlignment="1"/>
    <xf numFmtId="44" fontId="7" fillId="0" borderId="1" xfId="0" applyNumberFormat="1" applyFont="1" applyBorder="1"/>
    <xf numFmtId="10" fontId="7" fillId="0" borderId="0" xfId="2" applyNumberFormat="1" applyFont="1" applyBorder="1"/>
    <xf numFmtId="9" fontId="7" fillId="0" borderId="0" xfId="2" applyNumberFormat="1" applyFont="1" applyBorder="1"/>
    <xf numFmtId="0" fontId="7" fillId="0" borderId="0" xfId="2" applyNumberFormat="1" applyFont="1" applyBorder="1"/>
    <xf numFmtId="44" fontId="7" fillId="0" borderId="1" xfId="1" applyNumberFormat="1" applyFont="1" applyBorder="1"/>
    <xf numFmtId="0" fontId="7" fillId="0" borderId="1" xfId="2" applyNumberFormat="1" applyFont="1" applyBorder="1"/>
    <xf numFmtId="9" fontId="7" fillId="0" borderId="0" xfId="0" applyNumberFormat="1" applyFont="1"/>
    <xf numFmtId="44" fontId="7" fillId="0" borderId="3" xfId="1" applyNumberFormat="1" applyFont="1" applyBorder="1"/>
    <xf numFmtId="44" fontId="7" fillId="0" borderId="3" xfId="0" applyNumberFormat="1" applyFont="1" applyBorder="1"/>
    <xf numFmtId="0" fontId="7" fillId="0" borderId="0" xfId="0" applyFont="1" applyBorder="1" applyAlignment="1">
      <alignment horizontal="left"/>
    </xf>
    <xf numFmtId="10" fontId="7" fillId="0" borderId="1" xfId="2" applyNumberFormat="1" applyFont="1" applyBorder="1"/>
    <xf numFmtId="164" fontId="7" fillId="0" borderId="1" xfId="0" applyNumberFormat="1" applyFont="1" applyBorder="1"/>
    <xf numFmtId="164" fontId="7" fillId="0" borderId="0" xfId="0" applyNumberFormat="1" applyFont="1" applyBorder="1"/>
    <xf numFmtId="0" fontId="7" fillId="0" borderId="4" xfId="0" applyFont="1" applyBorder="1"/>
    <xf numFmtId="10" fontId="7" fillId="0" borderId="4" xfId="2" applyNumberFormat="1" applyFont="1" applyBorder="1"/>
    <xf numFmtId="164" fontId="7" fillId="0" borderId="4" xfId="1" applyNumberFormat="1" applyFont="1" applyBorder="1"/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4" fontId="7" fillId="0" borderId="0" xfId="1" applyFont="1"/>
    <xf numFmtId="44" fontId="7" fillId="0" borderId="0" xfId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10" fontId="7" fillId="2" borderId="0" xfId="2" applyNumberFormat="1" applyFont="1" applyFill="1"/>
    <xf numFmtId="0" fontId="12" fillId="0" borderId="11" xfId="5" applyFont="1" applyBorder="1" applyAlignment="1"/>
    <xf numFmtId="0" fontId="12" fillId="0" borderId="5" xfId="5" applyFont="1" applyBorder="1" applyAlignment="1"/>
    <xf numFmtId="0" fontId="13" fillId="0" borderId="5" xfId="5" applyFont="1" applyBorder="1" applyAlignment="1" applyProtection="1">
      <alignment horizontal="center"/>
      <protection locked="0"/>
    </xf>
    <xf numFmtId="0" fontId="12" fillId="0" borderId="12" xfId="5" applyFont="1" applyBorder="1" applyAlignment="1"/>
    <xf numFmtId="0" fontId="11" fillId="0" borderId="0" xfId="5">
      <alignment wrapText="1"/>
    </xf>
    <xf numFmtId="0" fontId="12" fillId="0" borderId="0" xfId="5" applyFont="1" applyAlignment="1"/>
    <xf numFmtId="0" fontId="12" fillId="0" borderId="15" xfId="5" applyFont="1" applyBorder="1" applyAlignment="1"/>
    <xf numFmtId="0" fontId="12" fillId="0" borderId="1" xfId="5" applyFont="1" applyBorder="1" applyAlignment="1"/>
    <xf numFmtId="0" fontId="13" fillId="0" borderId="1" xfId="5" quotePrefix="1" applyFont="1" applyBorder="1" applyAlignment="1" applyProtection="1">
      <alignment horizontal="center"/>
      <protection locked="0"/>
    </xf>
    <xf numFmtId="0" fontId="12" fillId="0" borderId="16" xfId="5" applyFont="1" applyBorder="1" applyAlignment="1"/>
    <xf numFmtId="49" fontId="12" fillId="0" borderId="17" xfId="5" applyNumberFormat="1" applyFont="1" applyBorder="1" applyAlignment="1">
      <alignment horizontal="centerContinuous"/>
    </xf>
    <xf numFmtId="0" fontId="1" fillId="0" borderId="0" xfId="5" applyFont="1" applyAlignment="1"/>
    <xf numFmtId="0" fontId="16" fillId="0" borderId="21" xfId="5" applyFont="1" applyBorder="1" applyAlignment="1">
      <alignment horizontal="center" vertical="top" wrapText="1"/>
    </xf>
    <xf numFmtId="9" fontId="16" fillId="0" borderId="21" xfId="6" applyFont="1" applyBorder="1" applyAlignment="1">
      <alignment horizontal="center" vertical="top" wrapText="1"/>
    </xf>
    <xf numFmtId="0" fontId="16" fillId="0" borderId="22" xfId="5" applyFont="1" applyBorder="1" applyAlignment="1">
      <alignment horizontal="center" vertical="top" wrapText="1"/>
    </xf>
    <xf numFmtId="0" fontId="16" fillId="0" borderId="23" xfId="5" applyFont="1" applyBorder="1" applyAlignment="1">
      <alignment horizontal="center" vertical="top" wrapText="1"/>
    </xf>
    <xf numFmtId="0" fontId="11" fillId="0" borderId="0" xfId="5" applyAlignment="1"/>
    <xf numFmtId="49" fontId="15" fillId="0" borderId="25" xfId="5" applyNumberFormat="1" applyFont="1" applyBorder="1" applyAlignment="1">
      <alignment horizontal="center" vertical="top" wrapText="1"/>
    </xf>
    <xf numFmtId="0" fontId="14" fillId="0" borderId="26" xfId="5" applyFont="1" applyBorder="1" applyAlignment="1">
      <alignment vertical="top" wrapText="1"/>
    </xf>
    <xf numFmtId="0" fontId="16" fillId="0" borderId="26" xfId="5" applyFont="1" applyBorder="1" applyAlignment="1">
      <alignment horizontal="center" vertical="top" wrapText="1"/>
    </xf>
    <xf numFmtId="49" fontId="12" fillId="0" borderId="26" xfId="5" applyNumberFormat="1" applyFont="1" applyBorder="1" applyAlignment="1">
      <alignment horizontal="centerContinuous"/>
    </xf>
    <xf numFmtId="49" fontId="12" fillId="0" borderId="27" xfId="5" applyNumberFormat="1" applyFont="1" applyBorder="1" applyAlignment="1">
      <alignment horizontal="center"/>
    </xf>
    <xf numFmtId="49" fontId="12" fillId="0" borderId="28" xfId="5" applyNumberFormat="1" applyFont="1" applyBorder="1" applyAlignment="1">
      <alignment horizontal="centerContinuous"/>
    </xf>
    <xf numFmtId="0" fontId="12" fillId="0" borderId="29" xfId="5" quotePrefix="1" applyFont="1" applyBorder="1" applyAlignment="1">
      <alignment horizontal="center"/>
    </xf>
    <xf numFmtId="0" fontId="13" fillId="0" borderId="16" xfId="5" quotePrefix="1" applyFont="1" applyBorder="1" applyAlignment="1">
      <alignment horizontal="center"/>
    </xf>
    <xf numFmtId="0" fontId="13" fillId="0" borderId="30" xfId="5" applyFont="1" applyBorder="1" applyAlignment="1">
      <alignment horizontal="center"/>
    </xf>
    <xf numFmtId="43" fontId="13" fillId="0" borderId="30" xfId="5" applyNumberFormat="1" applyFont="1" applyBorder="1" applyAlignment="1">
      <alignment horizontal="left" wrapText="1"/>
    </xf>
    <xf numFmtId="3" fontId="18" fillId="0" borderId="31" xfId="5" applyNumberFormat="1" applyFont="1" applyBorder="1" applyAlignment="1"/>
    <xf numFmtId="9" fontId="18" fillId="0" borderId="31" xfId="6" applyFont="1" applyBorder="1" applyAlignment="1"/>
    <xf numFmtId="37" fontId="18" fillId="0" borderId="31" xfId="6" applyNumberFormat="1" applyFont="1" applyBorder="1"/>
    <xf numFmtId="37" fontId="18" fillId="0" borderId="15" xfId="5" applyNumberFormat="1" applyFont="1" applyBorder="1" applyAlignment="1"/>
    <xf numFmtId="37" fontId="19" fillId="0" borderId="32" xfId="5" applyNumberFormat="1" applyFont="1" applyBorder="1">
      <alignment wrapText="1"/>
    </xf>
    <xf numFmtId="0" fontId="12" fillId="0" borderId="33" xfId="5" quotePrefix="1" applyFont="1" applyBorder="1" applyAlignment="1">
      <alignment horizontal="center"/>
    </xf>
    <xf numFmtId="0" fontId="13" fillId="0" borderId="34" xfId="5" quotePrefix="1" applyFont="1" applyBorder="1" applyAlignment="1">
      <alignment horizontal="center"/>
    </xf>
    <xf numFmtId="3" fontId="18" fillId="0" borderId="30" xfId="5" applyNumberFormat="1" applyFont="1" applyBorder="1" applyAlignment="1"/>
    <xf numFmtId="9" fontId="18" fillId="0" borderId="30" xfId="6" applyFont="1" applyBorder="1" applyAlignment="1"/>
    <xf numFmtId="37" fontId="18" fillId="0" borderId="30" xfId="6" applyNumberFormat="1" applyFont="1" applyBorder="1"/>
    <xf numFmtId="37" fontId="18" fillId="0" borderId="35" xfId="5" applyNumberFormat="1" applyFont="1" applyBorder="1" applyAlignment="1"/>
    <xf numFmtId="0" fontId="12" fillId="0" borderId="34" xfId="5" quotePrefix="1" applyFont="1" applyBorder="1" applyAlignment="1">
      <alignment horizontal="center"/>
    </xf>
    <xf numFmtId="0" fontId="13" fillId="0" borderId="30" xfId="5" applyFont="1" applyBorder="1" applyAlignment="1">
      <alignment horizontal="left" wrapText="1"/>
    </xf>
    <xf numFmtId="0" fontId="13" fillId="0" borderId="17" xfId="5" applyFont="1" applyBorder="1" applyAlignment="1">
      <alignment horizontal="left" wrapText="1"/>
    </xf>
    <xf numFmtId="3" fontId="18" fillId="0" borderId="17" xfId="5" applyNumberFormat="1" applyFont="1" applyBorder="1" applyAlignment="1"/>
    <xf numFmtId="9" fontId="18" fillId="0" borderId="17" xfId="6" applyFont="1" applyBorder="1" applyAlignment="1"/>
    <xf numFmtId="0" fontId="12" fillId="0" borderId="38" xfId="5" quotePrefix="1" applyFont="1" applyBorder="1" applyAlignment="1">
      <alignment horizontal="center"/>
    </xf>
    <xf numFmtId="0" fontId="12" fillId="0" borderId="39" xfId="5" quotePrefix="1" applyFont="1" applyBorder="1" applyAlignment="1">
      <alignment horizontal="center"/>
    </xf>
    <xf numFmtId="0" fontId="15" fillId="0" borderId="40" xfId="5" applyFont="1" applyBorder="1" applyAlignment="1">
      <alignment horizontal="center"/>
    </xf>
    <xf numFmtId="0" fontId="14" fillId="0" borderId="40" xfId="5" applyFont="1" applyBorder="1">
      <alignment wrapText="1"/>
    </xf>
    <xf numFmtId="3" fontId="16" fillId="0" borderId="40" xfId="5" applyNumberFormat="1" applyFont="1" applyBorder="1" applyAlignment="1"/>
    <xf numFmtId="37" fontId="19" fillId="0" borderId="41" xfId="5" applyNumberFormat="1" applyFont="1" applyBorder="1" applyAlignment="1"/>
    <xf numFmtId="0" fontId="12" fillId="0" borderId="42" xfId="5" quotePrefix="1" applyFont="1" applyBorder="1" applyAlignment="1">
      <alignment horizontal="center"/>
    </xf>
    <xf numFmtId="0" fontId="12" fillId="0" borderId="37" xfId="5" quotePrefix="1" applyFont="1" applyBorder="1" applyAlignment="1">
      <alignment horizontal="center"/>
    </xf>
    <xf numFmtId="0" fontId="12" fillId="0" borderId="43" xfId="5" applyFont="1" applyBorder="1" applyAlignment="1">
      <alignment horizontal="center" wrapText="1"/>
    </xf>
    <xf numFmtId="0" fontId="13" fillId="0" borderId="43" xfId="5" applyFont="1" applyBorder="1">
      <alignment wrapText="1"/>
    </xf>
    <xf numFmtId="3" fontId="18" fillId="0" borderId="43" xfId="5" applyNumberFormat="1" applyFont="1" applyBorder="1" applyAlignment="1"/>
    <xf numFmtId="9" fontId="18" fillId="0" borderId="43" xfId="6" applyFont="1" applyFill="1" applyBorder="1" applyAlignment="1"/>
    <xf numFmtId="37" fontId="18" fillId="0" borderId="43" xfId="6" applyNumberFormat="1" applyFont="1" applyFill="1" applyBorder="1"/>
    <xf numFmtId="37" fontId="18" fillId="0" borderId="36" xfId="5" applyNumberFormat="1" applyFont="1" applyBorder="1" applyAlignment="1"/>
    <xf numFmtId="37" fontId="19" fillId="0" borderId="44" xfId="5" applyNumberFormat="1" applyFont="1" applyBorder="1" applyAlignment="1"/>
    <xf numFmtId="0" fontId="15" fillId="0" borderId="40" xfId="5" applyFont="1" applyBorder="1" applyAlignment="1">
      <alignment horizontal="center" wrapText="1"/>
    </xf>
    <xf numFmtId="0" fontId="12" fillId="0" borderId="24" xfId="5" quotePrefix="1" applyFont="1" applyBorder="1" applyAlignment="1">
      <alignment horizontal="center"/>
    </xf>
    <xf numFmtId="0" fontId="12" fillId="0" borderId="25" xfId="5" quotePrefix="1" applyFont="1" applyBorder="1" applyAlignment="1">
      <alignment horizontal="center"/>
    </xf>
    <xf numFmtId="0" fontId="12" fillId="0" borderId="26" xfId="5" applyFont="1" applyBorder="1" applyAlignment="1">
      <alignment horizontal="center" wrapText="1"/>
    </xf>
    <xf numFmtId="165" fontId="14" fillId="4" borderId="26" xfId="7" applyNumberFormat="1" applyFont="1" applyFill="1" applyBorder="1" applyAlignment="1">
      <alignment wrapText="1"/>
    </xf>
    <xf numFmtId="3" fontId="16" fillId="0" borderId="26" xfId="5" applyNumberFormat="1" applyFont="1" applyBorder="1" applyAlignment="1"/>
    <xf numFmtId="37" fontId="19" fillId="0" borderId="28" xfId="5" applyNumberFormat="1" applyFont="1" applyBorder="1">
      <alignment wrapText="1"/>
    </xf>
    <xf numFmtId="3" fontId="12" fillId="0" borderId="0" xfId="5" applyNumberFormat="1" applyFont="1" applyAlignment="1">
      <alignment horizontal="center" wrapText="1"/>
    </xf>
    <xf numFmtId="0" fontId="13" fillId="0" borderId="5" xfId="5" applyFont="1" applyBorder="1" applyAlignment="1" applyProtection="1">
      <protection locked="0"/>
    </xf>
    <xf numFmtId="0" fontId="11" fillId="0" borderId="5" xfId="5" applyBorder="1" applyAlignment="1"/>
    <xf numFmtId="0" fontId="11" fillId="0" borderId="12" xfId="5" applyBorder="1">
      <alignment wrapText="1"/>
    </xf>
    <xf numFmtId="0" fontId="13" fillId="0" borderId="1" xfId="5" quotePrefix="1" applyFont="1" applyBorder="1" applyAlignment="1" applyProtection="1">
      <protection locked="0"/>
    </xf>
    <xf numFmtId="0" fontId="11" fillId="0" borderId="16" xfId="5" applyBorder="1">
      <alignment wrapText="1"/>
    </xf>
    <xf numFmtId="0" fontId="16" fillId="0" borderId="45" xfId="5" applyFont="1" applyBorder="1" applyAlignment="1">
      <alignment horizontal="left"/>
    </xf>
    <xf numFmtId="0" fontId="16" fillId="0" borderId="46" xfId="5" applyFont="1" applyBorder="1" applyAlignment="1"/>
    <xf numFmtId="0" fontId="16" fillId="0" borderId="47" xfId="5" applyFont="1" applyBorder="1" applyAlignment="1"/>
    <xf numFmtId="0" fontId="13" fillId="0" borderId="48" xfId="5" quotePrefix="1" applyFont="1" applyBorder="1" applyAlignment="1">
      <alignment horizontal="left"/>
    </xf>
    <xf numFmtId="0" fontId="18" fillId="0" borderId="49" xfId="5" applyFont="1" applyBorder="1" applyAlignment="1"/>
    <xf numFmtId="166" fontId="18" fillId="0" borderId="50" xfId="8" applyNumberFormat="1" applyFont="1" applyFill="1" applyBorder="1"/>
    <xf numFmtId="0" fontId="18" fillId="0" borderId="33" xfId="5" quotePrefix="1" applyFont="1" applyBorder="1" applyAlignment="1">
      <alignment horizontal="left"/>
    </xf>
    <xf numFmtId="0" fontId="18" fillId="0" borderId="30" xfId="5" applyFont="1" applyBorder="1" applyAlignment="1"/>
    <xf numFmtId="37" fontId="18" fillId="0" borderId="51" xfId="5" applyNumberFormat="1" applyFont="1" applyBorder="1" applyAlignment="1"/>
    <xf numFmtId="0" fontId="18" fillId="0" borderId="52" xfId="5" quotePrefix="1" applyFont="1" applyBorder="1" applyAlignment="1">
      <alignment horizontal="left"/>
    </xf>
    <xf numFmtId="37" fontId="18" fillId="0" borderId="53" xfId="5" applyNumberFormat="1" applyFont="1" applyBorder="1" applyAlignment="1"/>
    <xf numFmtId="0" fontId="16" fillId="0" borderId="54" xfId="5" quotePrefix="1" applyFont="1" applyBorder="1" applyAlignment="1">
      <alignment horizontal="left"/>
    </xf>
    <xf numFmtId="39" fontId="18" fillId="0" borderId="57" xfId="5" applyNumberFormat="1" applyFont="1" applyBorder="1" applyAlignment="1"/>
    <xf numFmtId="0" fontId="18" fillId="0" borderId="48" xfId="5" quotePrefix="1" applyFont="1" applyBorder="1" applyAlignment="1">
      <alignment horizontal="left"/>
    </xf>
    <xf numFmtId="3" fontId="18" fillId="0" borderId="51" xfId="5" applyNumberFormat="1" applyFont="1" applyBorder="1" applyAlignment="1"/>
    <xf numFmtId="0" fontId="11" fillId="0" borderId="0" xfId="5" applyAlignment="1">
      <alignment horizontal="left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5" xfId="0" applyFont="1" applyFill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3" borderId="35" xfId="5" applyFont="1" applyFill="1" applyBorder="1" applyAlignment="1">
      <alignment horizontal="center" wrapText="1"/>
    </xf>
    <xf numFmtId="0" fontId="13" fillId="3" borderId="34" xfId="5" applyFont="1" applyFill="1" applyBorder="1" applyAlignment="1">
      <alignment horizontal="center" wrapText="1"/>
    </xf>
    <xf numFmtId="0" fontId="13" fillId="3" borderId="36" xfId="5" applyFont="1" applyFill="1" applyBorder="1" applyAlignment="1">
      <alignment horizontal="center" wrapText="1"/>
    </xf>
    <xf numFmtId="0" fontId="13" fillId="3" borderId="37" xfId="5" applyFont="1" applyFill="1" applyBorder="1" applyAlignment="1">
      <alignment horizontal="center" wrapText="1"/>
    </xf>
    <xf numFmtId="0" fontId="13" fillId="0" borderId="5" xfId="5" applyFont="1" applyBorder="1" applyAlignment="1" applyProtection="1">
      <alignment horizontal="center"/>
      <protection locked="0"/>
    </xf>
    <xf numFmtId="0" fontId="11" fillId="0" borderId="5" xfId="5" applyBorder="1" applyAlignment="1">
      <alignment horizontal="center"/>
    </xf>
    <xf numFmtId="0" fontId="13" fillId="0" borderId="13" xfId="5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3" fillId="0" borderId="14" xfId="5" applyFont="1" applyBorder="1" applyAlignment="1">
      <alignment horizontal="center"/>
    </xf>
    <xf numFmtId="0" fontId="14" fillId="0" borderId="13" xfId="5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4" fillId="0" borderId="14" xfId="5" applyFont="1" applyBorder="1" applyAlignment="1">
      <alignment horizontal="center"/>
    </xf>
    <xf numFmtId="0" fontId="13" fillId="0" borderId="1" xfId="5" quotePrefix="1" applyFont="1" applyBorder="1" applyAlignment="1" applyProtection="1">
      <alignment horizontal="center"/>
      <protection locked="0"/>
    </xf>
    <xf numFmtId="49" fontId="15" fillId="0" borderId="18" xfId="5" applyNumberFormat="1" applyFont="1" applyBorder="1" applyAlignment="1">
      <alignment horizontal="center" vertical="top" wrapText="1"/>
    </xf>
    <xf numFmtId="49" fontId="15" fillId="0" borderId="24" xfId="5" applyNumberFormat="1" applyFont="1" applyBorder="1" applyAlignment="1">
      <alignment horizontal="center" vertical="top" wrapText="1"/>
    </xf>
    <xf numFmtId="0" fontId="14" fillId="0" borderId="19" xfId="5" applyFont="1" applyBorder="1" applyAlignment="1">
      <alignment horizontal="center" vertical="top" wrapText="1"/>
    </xf>
    <xf numFmtId="0" fontId="14" fillId="0" borderId="20" xfId="5" applyFont="1" applyBorder="1" applyAlignment="1">
      <alignment horizontal="center" vertical="top" wrapText="1"/>
    </xf>
    <xf numFmtId="0" fontId="14" fillId="0" borderId="21" xfId="5" applyFont="1" applyBorder="1" applyAlignment="1">
      <alignment horizontal="center" vertical="top" wrapText="1"/>
    </xf>
    <xf numFmtId="0" fontId="14" fillId="0" borderId="26" xfId="5" applyFont="1" applyBorder="1" applyAlignment="1">
      <alignment horizontal="center" vertical="top" wrapText="1"/>
    </xf>
    <xf numFmtId="0" fontId="16" fillId="0" borderId="21" xfId="5" applyFont="1" applyBorder="1" applyAlignment="1">
      <alignment horizontal="center" vertical="top" wrapText="1"/>
    </xf>
    <xf numFmtId="0" fontId="16" fillId="0" borderId="26" xfId="5" applyFont="1" applyBorder="1" applyAlignment="1">
      <alignment horizontal="center" vertical="top" wrapText="1"/>
    </xf>
    <xf numFmtId="44" fontId="16" fillId="0" borderId="21" xfId="5" applyNumberFormat="1" applyFont="1" applyBorder="1" applyAlignment="1">
      <alignment horizontal="center" vertical="top" wrapText="1"/>
    </xf>
    <xf numFmtId="44" fontId="16" fillId="0" borderId="26" xfId="5" applyNumberFormat="1" applyFont="1" applyBorder="1" applyAlignment="1">
      <alignment horizontal="center" vertical="top" wrapText="1"/>
    </xf>
    <xf numFmtId="0" fontId="18" fillId="0" borderId="36" xfId="5" applyFont="1" applyBorder="1" applyAlignment="1"/>
    <xf numFmtId="0" fontId="18" fillId="0" borderId="37" xfId="5" applyFont="1" applyBorder="1" applyAlignment="1"/>
    <xf numFmtId="0" fontId="16" fillId="0" borderId="55" xfId="5" applyFont="1" applyBorder="1" applyAlignment="1">
      <alignment horizontal="center"/>
    </xf>
    <xf numFmtId="0" fontId="16" fillId="0" borderId="56" xfId="5" applyFont="1" applyBorder="1" applyAlignment="1">
      <alignment horizontal="center"/>
    </xf>
  </cellXfs>
  <cellStyles count="9">
    <cellStyle name="Comma" xfId="4" builtinId="3"/>
    <cellStyle name="Comma 2" xfId="7" xr:uid="{3C36C067-052E-4372-A025-8B5F05A20A16}"/>
    <cellStyle name="Currency" xfId="1" builtinId="4"/>
    <cellStyle name="Currency 2" xfId="8" xr:uid="{61031170-6AB6-42EA-9AB4-150B1BE43B0C}"/>
    <cellStyle name="Currency 3" xfId="3" xr:uid="{00000000-0005-0000-0000-000002000000}"/>
    <cellStyle name="Normal" xfId="0" builtinId="0"/>
    <cellStyle name="Normal 2" xfId="5" xr:uid="{130ED9F9-7786-4168-88D8-DACDEBEB7C2C}"/>
    <cellStyle name="Percent" xfId="2" builtinId="5"/>
    <cellStyle name="Percent 2" xfId="6" xr:uid="{3ED99B0F-1D0A-47E2-9AB0-215EE4E60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cox\AppData\Local\Microsoft\Windows\INetCache\Content.Outlook\TW19FPEC\52370%20East%20Houston%20Util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 Fixed &amp; Variable Alloc"/>
      <sheetName val="VI-3 1 Tier Gallonage Rate Calc"/>
    </sheetNames>
    <sheetDataSet>
      <sheetData sheetId="0">
        <row r="36">
          <cell r="I36">
            <v>56875.199000000001</v>
          </cell>
          <cell r="J36">
            <v>2902.3410000000003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workbookViewId="0">
      <selection activeCell="F1" sqref="F1:G1"/>
    </sheetView>
  </sheetViews>
  <sheetFormatPr defaultRowHeight="12.3" x14ac:dyDescent="0.4"/>
  <cols>
    <col min="1" max="1" width="17.83203125" customWidth="1"/>
    <col min="2" max="2" width="28.5546875" customWidth="1"/>
    <col min="3" max="7" width="18.71875" customWidth="1"/>
  </cols>
  <sheetData>
    <row r="1" spans="1:13" ht="15" x14ac:dyDescent="0.5">
      <c r="A1" s="36" t="s">
        <v>0</v>
      </c>
      <c r="B1" s="37"/>
      <c r="C1" s="36"/>
      <c r="D1" s="36"/>
      <c r="E1" s="36"/>
      <c r="F1" s="203" t="s">
        <v>205</v>
      </c>
      <c r="G1" s="203"/>
      <c r="H1" s="36"/>
      <c r="I1" s="36"/>
    </row>
    <row r="2" spans="1:13" ht="15" x14ac:dyDescent="0.5">
      <c r="A2" s="36" t="s">
        <v>2</v>
      </c>
      <c r="B2" s="37">
        <v>52370</v>
      </c>
      <c r="C2" s="36"/>
      <c r="D2" s="36"/>
      <c r="E2" s="36"/>
      <c r="F2" s="203" t="s">
        <v>1</v>
      </c>
      <c r="G2" s="203"/>
      <c r="H2" s="36"/>
      <c r="I2" s="36"/>
    </row>
    <row r="3" spans="1:13" ht="15" x14ac:dyDescent="0.5">
      <c r="A3" s="36" t="s">
        <v>4</v>
      </c>
      <c r="B3" s="37" t="s">
        <v>192</v>
      </c>
      <c r="C3" s="36"/>
      <c r="D3" s="36"/>
      <c r="E3" s="36"/>
      <c r="F3" s="203" t="s">
        <v>3</v>
      </c>
      <c r="G3" s="203"/>
      <c r="H3" s="36"/>
      <c r="I3" s="36"/>
    </row>
    <row r="4" spans="1:13" ht="15" x14ac:dyDescent="0.5">
      <c r="A4" s="36" t="s">
        <v>5</v>
      </c>
      <c r="B4" s="38">
        <v>44196</v>
      </c>
      <c r="C4" s="36"/>
      <c r="D4" s="36"/>
      <c r="E4" s="36"/>
      <c r="F4" s="36"/>
      <c r="G4" s="36"/>
      <c r="H4" s="36"/>
      <c r="I4" s="36"/>
    </row>
    <row r="5" spans="1:13" ht="15" x14ac:dyDescent="0.5">
      <c r="A5" s="36"/>
      <c r="B5" s="38"/>
      <c r="C5" s="36"/>
      <c r="D5" s="36"/>
      <c r="E5" s="36"/>
      <c r="F5" s="36"/>
      <c r="G5" s="36"/>
      <c r="H5" s="36"/>
      <c r="I5" s="36"/>
    </row>
    <row r="6" spans="1:13" ht="15" x14ac:dyDescent="0.5">
      <c r="A6" s="36"/>
      <c r="B6" s="38"/>
      <c r="C6" s="36"/>
      <c r="D6" s="36"/>
      <c r="E6" s="39" t="s">
        <v>6</v>
      </c>
      <c r="F6" s="39" t="s">
        <v>7</v>
      </c>
      <c r="G6" s="36"/>
      <c r="H6" s="36"/>
      <c r="I6" s="36"/>
    </row>
    <row r="7" spans="1:13" ht="15" x14ac:dyDescent="0.5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</row>
    <row r="8" spans="1:13" ht="15" x14ac:dyDescent="0.5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</row>
    <row r="9" spans="1:13" ht="15" x14ac:dyDescent="0.5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</row>
    <row r="10" spans="1:13" ht="15" x14ac:dyDescent="0.5">
      <c r="A10" s="207" t="s">
        <v>17</v>
      </c>
      <c r="B10" s="207"/>
      <c r="C10" s="41" t="s">
        <v>18</v>
      </c>
      <c r="D10" s="41" t="s">
        <v>19</v>
      </c>
      <c r="E10" s="41" t="s">
        <v>20</v>
      </c>
      <c r="F10" s="41" t="s">
        <v>21</v>
      </c>
      <c r="G10" s="41" t="s">
        <v>22</v>
      </c>
      <c r="H10" s="36"/>
      <c r="I10" s="36"/>
    </row>
    <row r="11" spans="1:13" ht="15" x14ac:dyDescent="0.5">
      <c r="A11" s="205" t="s">
        <v>23</v>
      </c>
      <c r="B11" s="205"/>
      <c r="C11" s="58">
        <f>'Staff Schedule II'!C31</f>
        <v>34778.54</v>
      </c>
      <c r="D11" s="58">
        <f>'Staff Schedule II'!D31</f>
        <v>0</v>
      </c>
      <c r="E11" s="58">
        <f>'Staff Schedule II'!E31</f>
        <v>34778.54</v>
      </c>
      <c r="F11" s="58">
        <f>'Staff Schedule II'!F31</f>
        <v>0</v>
      </c>
      <c r="G11" s="58">
        <f>'Staff Schedule II'!G31</f>
        <v>34778.54</v>
      </c>
      <c r="H11" s="36"/>
      <c r="I11" s="113"/>
      <c r="J11" s="114"/>
      <c r="K11" s="114"/>
      <c r="L11" s="114"/>
      <c r="M11" s="114"/>
    </row>
    <row r="12" spans="1:13" ht="15" x14ac:dyDescent="0.5">
      <c r="A12" s="205" t="s">
        <v>24</v>
      </c>
      <c r="B12" s="205"/>
      <c r="C12" s="58">
        <f>'Staff Schedule IIIB'!C36</f>
        <v>15366</v>
      </c>
      <c r="D12" s="58">
        <f>'Staff Schedule IIIB'!D36</f>
        <v>0</v>
      </c>
      <c r="E12" s="58">
        <f>'Staff Schedule IIIB'!E36</f>
        <v>15366</v>
      </c>
      <c r="F12" s="58">
        <f>'Staff Schedule IIIB'!F36</f>
        <v>0</v>
      </c>
      <c r="G12" s="58">
        <f>'Staff Schedule IIIB'!G36</f>
        <v>15366</v>
      </c>
      <c r="H12" s="36"/>
      <c r="I12" s="36"/>
    </row>
    <row r="13" spans="1:13" ht="15" x14ac:dyDescent="0.5">
      <c r="A13" s="205" t="s">
        <v>25</v>
      </c>
      <c r="B13" s="205"/>
      <c r="C13" s="58">
        <f>'Staff Schedule IV'!C31</f>
        <v>596.87</v>
      </c>
      <c r="D13" s="58">
        <f>'Staff Schedule IV'!D31</f>
        <v>0</v>
      </c>
      <c r="E13" s="58">
        <f>'Staff Schedule IV'!E31</f>
        <v>596.87</v>
      </c>
      <c r="F13" s="58">
        <f>'Staff Schedule IV'!F31</f>
        <v>908.81999999999994</v>
      </c>
      <c r="G13" s="58">
        <f>'Staff Schedule IV'!G31</f>
        <v>1505.69</v>
      </c>
      <c r="H13" s="36"/>
      <c r="I13" s="36"/>
    </row>
    <row r="14" spans="1:13" ht="15" x14ac:dyDescent="0.5">
      <c r="A14" s="205" t="s">
        <v>26</v>
      </c>
      <c r="B14" s="205"/>
      <c r="C14" s="58">
        <v>5625</v>
      </c>
      <c r="D14" s="58">
        <v>0</v>
      </c>
      <c r="E14" s="58">
        <f>C14+D14</f>
        <v>5625</v>
      </c>
      <c r="F14" s="58">
        <f>'Staff Schedule V'!F28</f>
        <v>-4234.7884427563295</v>
      </c>
      <c r="G14" s="58">
        <f>E14+F14</f>
        <v>1390.2115572436705</v>
      </c>
      <c r="H14" s="36"/>
      <c r="I14" s="36"/>
    </row>
    <row r="15" spans="1:13" ht="15" x14ac:dyDescent="0.5">
      <c r="A15" s="206" t="s">
        <v>27</v>
      </c>
      <c r="B15" s="206"/>
      <c r="C15" s="59">
        <v>7088</v>
      </c>
      <c r="D15" s="59"/>
      <c r="E15" s="59">
        <f>'Staff Schedule III'!E30</f>
        <v>7087.8017999999993</v>
      </c>
      <c r="F15" s="59">
        <f>'Staff Schedule III'!F30</f>
        <v>148.97935475000122</v>
      </c>
      <c r="G15" s="59">
        <f>'Staff Schedule III'!G30</f>
        <v>7236.7811547500005</v>
      </c>
      <c r="H15" s="36"/>
      <c r="I15" s="36"/>
    </row>
    <row r="16" spans="1:13" ht="15" x14ac:dyDescent="0.5">
      <c r="A16" s="60"/>
      <c r="B16" s="60" t="s">
        <v>28</v>
      </c>
      <c r="C16" s="61">
        <f>SUM(C11:C15)</f>
        <v>63454.41</v>
      </c>
      <c r="D16" s="61">
        <f>SUM(D11:D15)</f>
        <v>0</v>
      </c>
      <c r="E16" s="61">
        <f>SUM(E11:E15)</f>
        <v>63454.211800000005</v>
      </c>
      <c r="F16" s="61">
        <f>SUM(F11:F15)</f>
        <v>-3176.9890880063285</v>
      </c>
      <c r="G16" s="61">
        <f>SUM(G11:G15)</f>
        <v>60277.222711993672</v>
      </c>
      <c r="H16" s="36"/>
      <c r="I16" s="36"/>
    </row>
    <row r="17" spans="1:9" ht="15" x14ac:dyDescent="0.5">
      <c r="A17" s="36"/>
      <c r="B17" s="36"/>
      <c r="C17" s="62"/>
      <c r="E17" s="62"/>
      <c r="F17" s="62"/>
      <c r="G17" s="36"/>
      <c r="H17" s="36"/>
      <c r="I17" s="36"/>
    </row>
    <row r="18" spans="1:9" ht="15" x14ac:dyDescent="0.5">
      <c r="A18" s="205" t="s">
        <v>29</v>
      </c>
      <c r="B18" s="205"/>
      <c r="C18" s="62">
        <v>-500</v>
      </c>
      <c r="D18" s="62"/>
      <c r="E18" s="62">
        <v>-500</v>
      </c>
      <c r="F18" s="62">
        <v>0</v>
      </c>
      <c r="G18" s="62">
        <f>E18+F18</f>
        <v>-500</v>
      </c>
      <c r="H18" s="36"/>
      <c r="I18" s="36"/>
    </row>
    <row r="19" spans="1:9" ht="15.3" thickBot="1" x14ac:dyDescent="0.55000000000000004">
      <c r="A19" s="204" t="s">
        <v>115</v>
      </c>
      <c r="B19" s="204"/>
      <c r="C19" s="63">
        <f>C16+C18</f>
        <v>62954.41</v>
      </c>
      <c r="D19" s="63">
        <f>D16+D18</f>
        <v>0</v>
      </c>
      <c r="E19" s="63">
        <f>E16+E18</f>
        <v>62954.211800000005</v>
      </c>
      <c r="F19" s="63">
        <f>F16+F18</f>
        <v>-3176.9890880063285</v>
      </c>
      <c r="G19" s="63">
        <f>G16+G18</f>
        <v>59777.222711993672</v>
      </c>
      <c r="H19" s="36"/>
      <c r="I19" s="36"/>
    </row>
    <row r="20" spans="1:9" ht="15.3" thickTop="1" x14ac:dyDescent="0.5">
      <c r="A20" s="36"/>
      <c r="B20" s="36"/>
      <c r="C20" s="36"/>
      <c r="D20" s="36"/>
      <c r="E20" s="36"/>
      <c r="F20" s="62"/>
      <c r="G20" s="36"/>
      <c r="H20" s="36"/>
      <c r="I20" s="36"/>
    </row>
    <row r="21" spans="1:9" ht="15" x14ac:dyDescent="0.5">
      <c r="A21" s="36"/>
      <c r="B21" s="36"/>
      <c r="C21" s="62"/>
      <c r="D21" s="36"/>
      <c r="E21" s="36"/>
      <c r="F21" s="36"/>
      <c r="G21" s="36"/>
      <c r="H21" s="36"/>
      <c r="I21" s="36"/>
    </row>
    <row r="22" spans="1:9" ht="15" x14ac:dyDescent="0.5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5">
      <c r="A23" s="64" t="s">
        <v>183</v>
      </c>
      <c r="B23" s="36"/>
      <c r="C23" s="36"/>
      <c r="D23" s="36"/>
      <c r="E23" s="36"/>
      <c r="F23" s="36"/>
      <c r="G23" s="36"/>
      <c r="H23" s="36"/>
      <c r="I23" s="36"/>
    </row>
    <row r="24" spans="1:9" ht="15" x14ac:dyDescent="0.5">
      <c r="A24" s="65"/>
      <c r="B24" s="36"/>
      <c r="C24" s="36"/>
      <c r="D24" s="36"/>
      <c r="E24" s="36"/>
      <c r="F24" s="36"/>
      <c r="G24" s="36"/>
      <c r="H24" s="36"/>
      <c r="I24" s="36"/>
    </row>
    <row r="25" spans="1:9" ht="15" x14ac:dyDescent="0.5">
      <c r="A25" s="36"/>
      <c r="B25" s="36"/>
      <c r="C25" s="36"/>
      <c r="D25" s="36"/>
      <c r="E25" s="36"/>
      <c r="F25" s="36"/>
      <c r="G25" s="36"/>
      <c r="H25" s="36"/>
      <c r="I25" s="36"/>
    </row>
    <row r="26" spans="1:9" ht="15" x14ac:dyDescent="0.5">
      <c r="A26" s="36" t="s">
        <v>188</v>
      </c>
      <c r="B26" s="36"/>
      <c r="C26" s="111"/>
      <c r="D26" s="113" t="s">
        <v>189</v>
      </c>
      <c r="E26" s="36"/>
      <c r="F26" s="36"/>
      <c r="G26" s="36"/>
      <c r="H26" s="36"/>
      <c r="I26" s="36"/>
    </row>
    <row r="27" spans="1:9" ht="15" x14ac:dyDescent="0.5">
      <c r="A27" s="36"/>
      <c r="B27" s="36"/>
      <c r="C27" s="36" t="s">
        <v>190</v>
      </c>
      <c r="D27" s="36"/>
      <c r="E27" s="36"/>
      <c r="F27" s="36"/>
      <c r="G27" s="36"/>
      <c r="H27" s="36"/>
      <c r="I27" s="36"/>
    </row>
    <row r="28" spans="1:9" ht="15" x14ac:dyDescent="0.5">
      <c r="C28" s="76" t="s">
        <v>194</v>
      </c>
    </row>
    <row r="29" spans="1:9" ht="15" x14ac:dyDescent="0.5">
      <c r="C29" s="111">
        <f>+C26/12/23</f>
        <v>0</v>
      </c>
      <c r="D29" s="36" t="s">
        <v>191</v>
      </c>
    </row>
  </sheetData>
  <mergeCells count="11">
    <mergeCell ref="F1:G1"/>
    <mergeCell ref="A19:B19"/>
    <mergeCell ref="A14:B14"/>
    <mergeCell ref="A15:B15"/>
    <mergeCell ref="A18:B18"/>
    <mergeCell ref="F2:G2"/>
    <mergeCell ref="A10:B10"/>
    <mergeCell ref="A11:B11"/>
    <mergeCell ref="A12:B12"/>
    <mergeCell ref="A13:B13"/>
    <mergeCell ref="F3:G3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3"/>
  <sheetViews>
    <sheetView topLeftCell="A13" workbookViewId="0">
      <selection activeCell="C31" sqref="C31"/>
    </sheetView>
  </sheetViews>
  <sheetFormatPr defaultRowHeight="12.3" x14ac:dyDescent="0.4"/>
  <cols>
    <col min="1" max="1" width="16.27734375" bestFit="1" customWidth="1"/>
    <col min="2" max="2" width="46.44140625" customWidth="1"/>
    <col min="3" max="7" width="18.71875" customWidth="1"/>
  </cols>
  <sheetData>
    <row r="1" spans="1:8" ht="15" x14ac:dyDescent="0.5">
      <c r="A1" s="36" t="s">
        <v>0</v>
      </c>
      <c r="B1" s="37">
        <f>'Staff Schedule I'!B1</f>
        <v>0</v>
      </c>
      <c r="C1" s="36"/>
      <c r="D1" s="36"/>
      <c r="E1" s="36"/>
      <c r="F1" s="203" t="s">
        <v>30</v>
      </c>
      <c r="G1" s="203"/>
      <c r="H1" s="36"/>
    </row>
    <row r="2" spans="1:8" ht="15" x14ac:dyDescent="0.5">
      <c r="A2" s="36" t="s">
        <v>2</v>
      </c>
      <c r="B2" s="37">
        <v>52370</v>
      </c>
      <c r="C2" s="36"/>
      <c r="D2" s="36"/>
      <c r="E2" s="36"/>
      <c r="F2" s="203" t="s">
        <v>31</v>
      </c>
      <c r="G2" s="203"/>
      <c r="H2" s="36"/>
    </row>
    <row r="3" spans="1:8" ht="15" x14ac:dyDescent="0.5">
      <c r="A3" s="36" t="s">
        <v>4</v>
      </c>
      <c r="B3" s="37" t="s">
        <v>192</v>
      </c>
      <c r="C3" s="36"/>
      <c r="D3" s="36"/>
      <c r="E3" s="36"/>
      <c r="F3" s="36"/>
      <c r="G3" s="36"/>
      <c r="H3" s="36"/>
    </row>
    <row r="4" spans="1:8" ht="15" x14ac:dyDescent="0.5">
      <c r="A4" s="36" t="s">
        <v>5</v>
      </c>
      <c r="B4" s="38">
        <v>44196</v>
      </c>
      <c r="C4" s="36"/>
      <c r="D4" s="36"/>
      <c r="E4" s="36"/>
      <c r="F4" s="36"/>
      <c r="G4" s="36"/>
      <c r="H4" s="36"/>
    </row>
    <row r="5" spans="1:8" ht="15" x14ac:dyDescent="0.5">
      <c r="A5" s="36"/>
      <c r="B5" s="36"/>
      <c r="C5" s="36"/>
      <c r="D5" s="36"/>
      <c r="E5" s="39" t="s">
        <v>6</v>
      </c>
      <c r="F5" s="39" t="s">
        <v>7</v>
      </c>
      <c r="G5" s="36"/>
      <c r="H5" s="36"/>
    </row>
    <row r="6" spans="1:8" ht="15" x14ac:dyDescent="0.5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</row>
    <row r="7" spans="1:8" ht="13.9" customHeight="1" x14ac:dyDescent="0.5">
      <c r="A7" s="208" t="s">
        <v>32</v>
      </c>
      <c r="B7" s="208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</row>
    <row r="8" spans="1:8" ht="15" x14ac:dyDescent="0.5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</row>
    <row r="9" spans="1:8" ht="15" x14ac:dyDescent="0.5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</row>
    <row r="10" spans="1:8" ht="15" x14ac:dyDescent="0.5">
      <c r="A10" s="45">
        <v>610</v>
      </c>
      <c r="B10" s="46" t="s">
        <v>184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</row>
    <row r="11" spans="1:8" ht="15" x14ac:dyDescent="0.5">
      <c r="A11" s="48">
        <v>711</v>
      </c>
      <c r="B11" s="49" t="s">
        <v>182</v>
      </c>
      <c r="C11" s="66">
        <v>0</v>
      </c>
      <c r="D11" s="66"/>
      <c r="E11" s="51">
        <f>C11+D11</f>
        <v>0</v>
      </c>
      <c r="F11" s="51"/>
      <c r="G11" s="51">
        <f>E11+F11</f>
        <v>0</v>
      </c>
      <c r="H11" s="36"/>
    </row>
    <row r="12" spans="1:8" ht="15" x14ac:dyDescent="0.5">
      <c r="A12" s="48">
        <v>615</v>
      </c>
      <c r="B12" s="49" t="s">
        <v>35</v>
      </c>
      <c r="C12" s="66">
        <v>974</v>
      </c>
      <c r="D12" s="66">
        <v>0</v>
      </c>
      <c r="E12" s="51">
        <f t="shared" ref="E12:E30" si="0">C12+D12</f>
        <v>974</v>
      </c>
      <c r="F12" s="51"/>
      <c r="G12" s="51">
        <f t="shared" ref="G12:G30" si="1">E12+F12</f>
        <v>974</v>
      </c>
      <c r="H12" s="36"/>
    </row>
    <row r="13" spans="1:8" ht="15" x14ac:dyDescent="0.5">
      <c r="A13" s="48">
        <v>618</v>
      </c>
      <c r="B13" s="49" t="s">
        <v>36</v>
      </c>
      <c r="C13" s="66">
        <v>637.09</v>
      </c>
      <c r="D13" s="66">
        <v>0</v>
      </c>
      <c r="E13" s="51">
        <f t="shared" si="0"/>
        <v>637.09</v>
      </c>
      <c r="F13" s="51"/>
      <c r="G13" s="51">
        <f t="shared" si="1"/>
        <v>637.09</v>
      </c>
      <c r="H13" s="36"/>
    </row>
    <row r="14" spans="1:8" ht="15" x14ac:dyDescent="0.5">
      <c r="A14" s="48" t="s">
        <v>37</v>
      </c>
      <c r="B14" s="49" t="s">
        <v>38</v>
      </c>
      <c r="C14" s="66">
        <v>1001.32</v>
      </c>
      <c r="D14" s="66">
        <v>0</v>
      </c>
      <c r="E14" s="51">
        <f t="shared" si="0"/>
        <v>1001.32</v>
      </c>
      <c r="F14" s="51"/>
      <c r="G14" s="51">
        <f t="shared" si="1"/>
        <v>1001.32</v>
      </c>
      <c r="H14" s="36"/>
    </row>
    <row r="15" spans="1:8" ht="15" x14ac:dyDescent="0.5">
      <c r="A15" s="48">
        <v>620</v>
      </c>
      <c r="B15" s="49" t="s">
        <v>39</v>
      </c>
      <c r="C15" s="66">
        <v>3402.11</v>
      </c>
      <c r="D15" s="66">
        <v>0</v>
      </c>
      <c r="E15" s="51">
        <f t="shared" si="0"/>
        <v>3402.11</v>
      </c>
      <c r="F15" s="51"/>
      <c r="G15" s="51">
        <f t="shared" si="1"/>
        <v>3402.11</v>
      </c>
      <c r="H15" s="36"/>
    </row>
    <row r="16" spans="1:8" ht="15" x14ac:dyDescent="0.5">
      <c r="A16" s="48" t="s">
        <v>40</v>
      </c>
      <c r="B16" s="49" t="s">
        <v>41</v>
      </c>
      <c r="C16" s="66">
        <v>4836.1499999999996</v>
      </c>
      <c r="D16" s="66">
        <v>0</v>
      </c>
      <c r="E16" s="51">
        <f t="shared" si="0"/>
        <v>4836.1499999999996</v>
      </c>
      <c r="F16" s="51">
        <f>'O&amp;M Staff Adjustments'!$I$30</f>
        <v>0</v>
      </c>
      <c r="G16" s="51">
        <f t="shared" si="1"/>
        <v>4836.1499999999996</v>
      </c>
      <c r="H16" s="36"/>
    </row>
    <row r="17" spans="1:8" ht="15" x14ac:dyDescent="0.5">
      <c r="A17" s="48">
        <v>650</v>
      </c>
      <c r="B17" s="49" t="s">
        <v>42</v>
      </c>
      <c r="C17" s="66">
        <v>1860.86</v>
      </c>
      <c r="D17" s="66">
        <v>0</v>
      </c>
      <c r="E17" s="51">
        <f t="shared" si="0"/>
        <v>1860.86</v>
      </c>
      <c r="F17" s="51"/>
      <c r="G17" s="51">
        <f t="shared" si="1"/>
        <v>1860.86</v>
      </c>
      <c r="H17" s="36"/>
    </row>
    <row r="18" spans="1:8" ht="15" x14ac:dyDescent="0.5">
      <c r="A18" s="48">
        <v>664</v>
      </c>
      <c r="B18" s="52" t="s">
        <v>43</v>
      </c>
      <c r="C18" s="67">
        <v>0</v>
      </c>
      <c r="D18" s="67">
        <v>0</v>
      </c>
      <c r="E18" s="51">
        <f t="shared" si="0"/>
        <v>0</v>
      </c>
      <c r="F18" s="53"/>
      <c r="G18" s="51">
        <f t="shared" si="1"/>
        <v>0</v>
      </c>
      <c r="H18" s="36"/>
    </row>
    <row r="19" spans="1:8" ht="15" x14ac:dyDescent="0.5">
      <c r="A19" s="48" t="s">
        <v>44</v>
      </c>
      <c r="B19" s="52" t="s">
        <v>45</v>
      </c>
      <c r="C19" s="67">
        <v>2880</v>
      </c>
      <c r="D19" s="67">
        <v>0</v>
      </c>
      <c r="E19" s="51">
        <f t="shared" si="0"/>
        <v>2880</v>
      </c>
      <c r="F19" s="53"/>
      <c r="G19" s="51">
        <f t="shared" si="1"/>
        <v>2880</v>
      </c>
      <c r="H19" s="36"/>
    </row>
    <row r="20" spans="1:8" ht="15" x14ac:dyDescent="0.5">
      <c r="A20" s="48" t="s">
        <v>46</v>
      </c>
      <c r="B20" s="52" t="s">
        <v>47</v>
      </c>
      <c r="C20" s="67">
        <v>9000</v>
      </c>
      <c r="D20" s="67">
        <v>0</v>
      </c>
      <c r="E20" s="51">
        <f t="shared" si="0"/>
        <v>9000</v>
      </c>
      <c r="F20" s="53"/>
      <c r="G20" s="51">
        <f t="shared" si="1"/>
        <v>9000</v>
      </c>
      <c r="H20" s="36"/>
    </row>
    <row r="21" spans="1:8" ht="15" x14ac:dyDescent="0.5">
      <c r="A21" s="48">
        <v>604</v>
      </c>
      <c r="B21" s="52" t="s">
        <v>48</v>
      </c>
      <c r="C21" s="67">
        <v>0</v>
      </c>
      <c r="D21" s="67">
        <v>0</v>
      </c>
      <c r="E21" s="51">
        <f t="shared" si="0"/>
        <v>0</v>
      </c>
      <c r="F21" s="53"/>
      <c r="G21" s="51">
        <f t="shared" si="1"/>
        <v>0</v>
      </c>
      <c r="H21" s="36"/>
    </row>
    <row r="22" spans="1:8" ht="15" x14ac:dyDescent="0.5">
      <c r="A22" s="48">
        <v>615</v>
      </c>
      <c r="B22" s="52" t="s">
        <v>49</v>
      </c>
      <c r="C22" s="67">
        <v>312</v>
      </c>
      <c r="D22" s="67">
        <v>0</v>
      </c>
      <c r="E22" s="51">
        <f t="shared" si="0"/>
        <v>312</v>
      </c>
      <c r="F22" s="53"/>
      <c r="G22" s="51">
        <f t="shared" si="1"/>
        <v>312</v>
      </c>
      <c r="H22" s="36"/>
    </row>
    <row r="23" spans="1:8" ht="15" x14ac:dyDescent="0.5">
      <c r="A23" s="48">
        <v>670</v>
      </c>
      <c r="B23" s="52" t="s">
        <v>50</v>
      </c>
      <c r="C23" s="67">
        <v>0</v>
      </c>
      <c r="D23" s="67">
        <v>0</v>
      </c>
      <c r="E23" s="51">
        <f t="shared" si="0"/>
        <v>0</v>
      </c>
      <c r="F23" s="53"/>
      <c r="G23" s="51">
        <f t="shared" si="1"/>
        <v>0</v>
      </c>
      <c r="H23" s="36"/>
    </row>
    <row r="24" spans="1:8" ht="15" x14ac:dyDescent="0.5">
      <c r="A24" s="48">
        <v>676</v>
      </c>
      <c r="B24" s="52" t="s">
        <v>51</v>
      </c>
      <c r="C24" s="67">
        <v>3876</v>
      </c>
      <c r="D24" s="67">
        <v>0</v>
      </c>
      <c r="E24" s="51">
        <f t="shared" si="0"/>
        <v>3876</v>
      </c>
      <c r="F24" s="53"/>
      <c r="G24" s="51">
        <f t="shared" si="1"/>
        <v>3876</v>
      </c>
      <c r="H24" s="36"/>
    </row>
    <row r="25" spans="1:8" ht="15" x14ac:dyDescent="0.5">
      <c r="A25" s="48">
        <v>677</v>
      </c>
      <c r="B25" s="52" t="s">
        <v>52</v>
      </c>
      <c r="C25" s="67">
        <v>1243.99</v>
      </c>
      <c r="D25" s="67">
        <v>0</v>
      </c>
      <c r="E25" s="51">
        <f t="shared" si="0"/>
        <v>1243.99</v>
      </c>
      <c r="F25" s="53"/>
      <c r="G25" s="51">
        <f t="shared" si="1"/>
        <v>1243.99</v>
      </c>
      <c r="H25" s="36"/>
    </row>
    <row r="26" spans="1:8" ht="15" x14ac:dyDescent="0.5">
      <c r="A26" s="48">
        <v>678</v>
      </c>
      <c r="B26" s="52" t="s">
        <v>53</v>
      </c>
      <c r="C26" s="67">
        <v>0</v>
      </c>
      <c r="D26" s="67">
        <v>0</v>
      </c>
      <c r="E26" s="51">
        <f t="shared" si="0"/>
        <v>0</v>
      </c>
      <c r="F26" s="53"/>
      <c r="G26" s="51">
        <f t="shared" si="1"/>
        <v>0</v>
      </c>
      <c r="H26" s="36"/>
    </row>
    <row r="27" spans="1:8" ht="15" x14ac:dyDescent="0.5">
      <c r="A27" s="48">
        <v>684</v>
      </c>
      <c r="B27" s="52" t="s">
        <v>54</v>
      </c>
      <c r="C27" s="67">
        <v>64</v>
      </c>
      <c r="D27" s="67">
        <v>0</v>
      </c>
      <c r="E27" s="51">
        <f t="shared" si="0"/>
        <v>64</v>
      </c>
      <c r="F27" s="53"/>
      <c r="G27" s="51">
        <f t="shared" si="1"/>
        <v>64</v>
      </c>
      <c r="H27" s="36"/>
    </row>
    <row r="28" spans="1:8" ht="15" x14ac:dyDescent="0.5">
      <c r="A28" s="48">
        <v>667</v>
      </c>
      <c r="B28" s="52" t="s">
        <v>55</v>
      </c>
      <c r="C28" s="67">
        <v>600</v>
      </c>
      <c r="D28" s="67">
        <v>0</v>
      </c>
      <c r="E28" s="51">
        <f t="shared" si="0"/>
        <v>600</v>
      </c>
      <c r="F28" s="53"/>
      <c r="G28" s="51">
        <f t="shared" si="1"/>
        <v>600</v>
      </c>
      <c r="H28" s="36"/>
    </row>
    <row r="29" spans="1:8" ht="15" x14ac:dyDescent="0.5">
      <c r="A29" s="48">
        <v>675</v>
      </c>
      <c r="B29" s="52" t="s">
        <v>56</v>
      </c>
      <c r="C29" s="67">
        <v>1244.42</v>
      </c>
      <c r="D29" s="67"/>
      <c r="E29" s="51">
        <v>1244.42</v>
      </c>
      <c r="F29" s="53"/>
      <c r="G29" s="51">
        <v>1244.42</v>
      </c>
      <c r="H29" s="36"/>
    </row>
    <row r="30" spans="1:8" ht="15" x14ac:dyDescent="0.5">
      <c r="A30" s="68"/>
      <c r="B30" s="69" t="s">
        <v>193</v>
      </c>
      <c r="C30" s="70">
        <v>2846.6</v>
      </c>
      <c r="D30" s="70">
        <v>0</v>
      </c>
      <c r="E30" s="71">
        <f t="shared" si="0"/>
        <v>2846.6</v>
      </c>
      <c r="F30" s="72"/>
      <c r="G30" s="71">
        <f t="shared" si="1"/>
        <v>2846.6</v>
      </c>
      <c r="H30" s="36"/>
    </row>
    <row r="31" spans="1:8" ht="15.3" thickBot="1" x14ac:dyDescent="0.55000000000000004">
      <c r="A31" s="55"/>
      <c r="B31" s="56" t="s">
        <v>57</v>
      </c>
      <c r="C31" s="57">
        <f>SUM(C10:C30)</f>
        <v>34778.54</v>
      </c>
      <c r="D31" s="57">
        <f>SUM(D10:D30)</f>
        <v>0</v>
      </c>
      <c r="E31" s="57">
        <f t="shared" ref="E31:G31" si="2">SUM(E11:E30)</f>
        <v>34778.54</v>
      </c>
      <c r="F31" s="57">
        <f t="shared" si="2"/>
        <v>0</v>
      </c>
      <c r="G31" s="57">
        <f t="shared" si="2"/>
        <v>34778.54</v>
      </c>
      <c r="H31" s="36"/>
    </row>
    <row r="32" spans="1:8" ht="15.3" thickTop="1" x14ac:dyDescent="0.5">
      <c r="A32" s="36"/>
      <c r="B32" s="36"/>
      <c r="C32" s="36"/>
      <c r="D32" s="36"/>
      <c r="E32" s="36"/>
      <c r="F32" s="36"/>
      <c r="G32" s="36"/>
      <c r="H32" s="36"/>
    </row>
    <row r="33" spans="1:8" ht="15" x14ac:dyDescent="0.5">
      <c r="A33" s="36"/>
      <c r="B33" s="36"/>
      <c r="C33" s="36"/>
      <c r="D33" s="36"/>
      <c r="E33" s="36"/>
      <c r="F33" s="36"/>
      <c r="G33" s="36"/>
      <c r="H3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7"/>
  <sheetViews>
    <sheetView topLeftCell="A13" workbookViewId="0">
      <selection activeCell="F33" sqref="F33"/>
    </sheetView>
  </sheetViews>
  <sheetFormatPr defaultRowHeight="12.3" x14ac:dyDescent="0.4"/>
  <cols>
    <col min="1" max="1" width="20" customWidth="1"/>
    <col min="2" max="2" width="22.1640625" customWidth="1"/>
    <col min="3" max="3" width="17.5546875" customWidth="1"/>
    <col min="4" max="4" width="16.83203125" customWidth="1"/>
    <col min="5" max="5" width="16.44140625" customWidth="1"/>
    <col min="6" max="6" width="15.83203125" customWidth="1"/>
    <col min="7" max="7" width="16.1640625" customWidth="1"/>
  </cols>
  <sheetData>
    <row r="1" spans="1:7" ht="15" x14ac:dyDescent="0.5">
      <c r="A1" s="36" t="s">
        <v>0</v>
      </c>
      <c r="B1" s="37">
        <f>'Staff Schedule I'!B1</f>
        <v>0</v>
      </c>
      <c r="C1" s="36"/>
      <c r="D1" s="36"/>
      <c r="E1" s="36"/>
      <c r="F1" s="203" t="s">
        <v>58</v>
      </c>
      <c r="G1" s="203"/>
    </row>
    <row r="2" spans="1:7" ht="15" x14ac:dyDescent="0.5">
      <c r="A2" s="36" t="s">
        <v>2</v>
      </c>
      <c r="B2" s="37">
        <f>'Staff Schedule I'!B2</f>
        <v>52370</v>
      </c>
      <c r="C2" s="36"/>
      <c r="D2" s="36"/>
      <c r="E2" s="36"/>
      <c r="F2" s="203" t="s">
        <v>59</v>
      </c>
      <c r="G2" s="203"/>
    </row>
    <row r="3" spans="1:7" ht="15" x14ac:dyDescent="0.5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</row>
    <row r="4" spans="1:7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5">
      <c r="A5" s="36"/>
      <c r="B5" s="38"/>
      <c r="C5" s="36"/>
      <c r="D5" s="36"/>
      <c r="E5" s="36"/>
      <c r="F5" s="36"/>
      <c r="G5" s="36"/>
    </row>
    <row r="6" spans="1:7" ht="15" x14ac:dyDescent="0.5">
      <c r="A6" s="36"/>
      <c r="B6" s="36"/>
      <c r="C6" s="36"/>
      <c r="D6" s="36"/>
      <c r="E6" s="39" t="s">
        <v>6</v>
      </c>
      <c r="F6" s="39" t="s">
        <v>7</v>
      </c>
      <c r="G6" s="36"/>
    </row>
    <row r="7" spans="1:7" ht="15" x14ac:dyDescent="0.5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</row>
    <row r="8" spans="1:7" ht="15" x14ac:dyDescent="0.5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</row>
    <row r="9" spans="1:7" ht="15" x14ac:dyDescent="0.5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</row>
    <row r="10" spans="1:7" ht="15" x14ac:dyDescent="0.5">
      <c r="A10" s="207" t="s">
        <v>60</v>
      </c>
      <c r="B10" s="207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</row>
    <row r="11" spans="1:7" ht="15" x14ac:dyDescent="0.5">
      <c r="A11" s="210" t="s">
        <v>61</v>
      </c>
      <c r="B11" s="210"/>
      <c r="C11" s="58">
        <f>'Staff Schedule IIIA'!C38</f>
        <v>250006.84</v>
      </c>
      <c r="D11" s="58">
        <f>'Staff Schedule IIIA'!D38</f>
        <v>0</v>
      </c>
      <c r="E11" s="58">
        <f>'Staff Schedule IIIA'!E38</f>
        <v>250006.84</v>
      </c>
      <c r="F11" s="58">
        <f>'Staff Schedule IIIA'!F38</f>
        <v>0</v>
      </c>
      <c r="G11" s="58">
        <f>'Staff Schedule IIIA'!G38</f>
        <v>250006.84</v>
      </c>
    </row>
    <row r="12" spans="1:7" ht="15" x14ac:dyDescent="0.5">
      <c r="A12" s="206" t="s">
        <v>62</v>
      </c>
      <c r="B12" s="206"/>
      <c r="C12" s="59">
        <v>-136299</v>
      </c>
      <c r="D12" s="59">
        <v>0</v>
      </c>
      <c r="E12" s="59">
        <f t="shared" ref="E12:E25" si="0">C12+D12</f>
        <v>-136299</v>
      </c>
      <c r="F12" s="59">
        <v>0</v>
      </c>
      <c r="G12" s="59">
        <f>+E12+F12</f>
        <v>-136299</v>
      </c>
    </row>
    <row r="13" spans="1:7" ht="15" x14ac:dyDescent="0.5">
      <c r="A13" s="205"/>
      <c r="B13" s="205"/>
      <c r="C13" s="58"/>
      <c r="D13" s="58"/>
      <c r="E13" s="58"/>
      <c r="F13" s="58"/>
      <c r="G13" s="58"/>
    </row>
    <row r="14" spans="1:7" ht="15" x14ac:dyDescent="0.5">
      <c r="A14" s="206" t="s">
        <v>63</v>
      </c>
      <c r="B14" s="206"/>
      <c r="C14" s="59">
        <f>SUM(C11:C12)</f>
        <v>113707.84</v>
      </c>
      <c r="D14" s="59">
        <f t="shared" ref="D14:G14" si="1">SUM(D11:D12)</f>
        <v>0</v>
      </c>
      <c r="E14" s="59">
        <f t="shared" si="1"/>
        <v>113707.84</v>
      </c>
      <c r="F14" s="59">
        <f t="shared" si="1"/>
        <v>0</v>
      </c>
      <c r="G14" s="59">
        <f t="shared" si="1"/>
        <v>113707.84</v>
      </c>
    </row>
    <row r="15" spans="1:7" ht="15" x14ac:dyDescent="0.5">
      <c r="A15" s="205"/>
      <c r="B15" s="205"/>
      <c r="C15" s="58"/>
      <c r="D15" s="58"/>
      <c r="E15" s="58"/>
      <c r="F15" s="58"/>
      <c r="G15" s="58"/>
    </row>
    <row r="16" spans="1:7" ht="15" x14ac:dyDescent="0.5">
      <c r="A16" s="205" t="s">
        <v>64</v>
      </c>
      <c r="B16" s="205"/>
      <c r="C16" s="58"/>
      <c r="D16" s="58">
        <f>E16-C16</f>
        <v>4422.1899999999996</v>
      </c>
      <c r="E16" s="58">
        <v>4422.1899999999996</v>
      </c>
      <c r="F16" s="58">
        <f>G16-E16</f>
        <v>-74.872499999999491</v>
      </c>
      <c r="G16" s="58">
        <f>(1/8)*'Staff Schedule II'!G31</f>
        <v>4347.3175000000001</v>
      </c>
    </row>
    <row r="17" spans="1:13" ht="15" x14ac:dyDescent="0.5">
      <c r="A17" s="205" t="s">
        <v>65</v>
      </c>
      <c r="B17" s="205"/>
      <c r="C17" s="58"/>
      <c r="D17" s="58"/>
      <c r="E17" s="58">
        <f t="shared" si="0"/>
        <v>0</v>
      </c>
      <c r="F17" s="58"/>
      <c r="G17" s="58">
        <f>E17+F17</f>
        <v>0</v>
      </c>
    </row>
    <row r="18" spans="1:13" ht="15" x14ac:dyDescent="0.5">
      <c r="A18" s="205" t="s">
        <v>66</v>
      </c>
      <c r="B18" s="205"/>
      <c r="C18" s="58"/>
      <c r="D18" s="58"/>
      <c r="E18" s="58">
        <f t="shared" si="0"/>
        <v>0</v>
      </c>
      <c r="F18" s="58"/>
      <c r="G18" s="58">
        <f t="shared" ref="G18:G24" si="2">E18+F18</f>
        <v>0</v>
      </c>
    </row>
    <row r="19" spans="1:13" ht="15" x14ac:dyDescent="0.5">
      <c r="A19" s="205" t="s">
        <v>67</v>
      </c>
      <c r="B19" s="205"/>
      <c r="C19" s="58"/>
      <c r="D19" s="58"/>
      <c r="E19" s="58">
        <f t="shared" si="0"/>
        <v>0</v>
      </c>
      <c r="F19" s="58"/>
      <c r="G19" s="58">
        <f t="shared" si="2"/>
        <v>0</v>
      </c>
    </row>
    <row r="20" spans="1:13" ht="15" x14ac:dyDescent="0.5">
      <c r="A20" s="205" t="s">
        <v>176</v>
      </c>
      <c r="B20" s="205"/>
      <c r="C20" s="58"/>
      <c r="D20" s="58"/>
      <c r="E20" s="58">
        <f t="shared" si="0"/>
        <v>0</v>
      </c>
      <c r="F20" s="58"/>
      <c r="G20" s="58">
        <f t="shared" si="2"/>
        <v>0</v>
      </c>
    </row>
    <row r="21" spans="1:13" ht="15" x14ac:dyDescent="0.5">
      <c r="A21" s="205" t="s">
        <v>68</v>
      </c>
      <c r="B21" s="205"/>
      <c r="C21" s="58"/>
      <c r="D21" s="58"/>
      <c r="E21" s="58">
        <f t="shared" si="0"/>
        <v>0</v>
      </c>
      <c r="F21" s="58"/>
      <c r="G21" s="58">
        <f t="shared" si="2"/>
        <v>0</v>
      </c>
    </row>
    <row r="22" spans="1:13" ht="15" x14ac:dyDescent="0.5">
      <c r="A22" s="205" t="s">
        <v>69</v>
      </c>
      <c r="B22" s="205"/>
      <c r="C22" s="58"/>
      <c r="D22" s="58"/>
      <c r="E22" s="58">
        <f t="shared" si="0"/>
        <v>0</v>
      </c>
      <c r="F22" s="58"/>
      <c r="G22" s="58">
        <f t="shared" si="2"/>
        <v>0</v>
      </c>
      <c r="J22" s="14"/>
      <c r="K22" s="14"/>
      <c r="L22" s="14"/>
      <c r="M22" s="35"/>
    </row>
    <row r="23" spans="1:13" ht="15" x14ac:dyDescent="0.5">
      <c r="A23" s="205" t="s">
        <v>175</v>
      </c>
      <c r="B23" s="205"/>
      <c r="C23" s="58"/>
      <c r="D23" s="58"/>
      <c r="E23" s="58"/>
      <c r="F23" s="58"/>
      <c r="G23" s="58">
        <f t="shared" si="2"/>
        <v>0</v>
      </c>
      <c r="J23" s="14"/>
      <c r="K23" s="14"/>
      <c r="L23" s="14"/>
      <c r="M23" s="35"/>
    </row>
    <row r="24" spans="1:13" ht="15" x14ac:dyDescent="0.5">
      <c r="A24" s="206" t="s">
        <v>177</v>
      </c>
      <c r="B24" s="206"/>
      <c r="C24" s="59"/>
      <c r="D24" s="59"/>
      <c r="E24" s="59">
        <f t="shared" si="0"/>
        <v>0</v>
      </c>
      <c r="F24" s="59"/>
      <c r="G24" s="59">
        <f t="shared" si="2"/>
        <v>0</v>
      </c>
      <c r="J24" s="35"/>
      <c r="K24" s="35"/>
      <c r="L24" s="14"/>
      <c r="M24" s="35"/>
    </row>
    <row r="25" spans="1:13" ht="15" x14ac:dyDescent="0.5">
      <c r="A25" s="205"/>
      <c r="B25" s="205"/>
      <c r="C25" s="58"/>
      <c r="D25" s="58"/>
      <c r="E25" s="58">
        <f t="shared" si="0"/>
        <v>0</v>
      </c>
      <c r="F25" s="58"/>
      <c r="G25" s="58"/>
      <c r="J25" s="35"/>
      <c r="K25" s="35"/>
      <c r="L25" s="35"/>
      <c r="M25" s="35"/>
    </row>
    <row r="26" spans="1:13" ht="15.3" thickBot="1" x14ac:dyDescent="0.55000000000000004">
      <c r="A26" s="209" t="s">
        <v>70</v>
      </c>
      <c r="B26" s="209"/>
      <c r="C26" s="63">
        <f>SUM(C14:C24)</f>
        <v>113707.84</v>
      </c>
      <c r="D26" s="63">
        <f>SUM(D14:D24)</f>
        <v>4422.1899999999996</v>
      </c>
      <c r="E26" s="63">
        <f>SUM(E14:E24)</f>
        <v>118130.03</v>
      </c>
      <c r="F26" s="63">
        <f>SUM(F14:F24)</f>
        <v>-74.872499999999491</v>
      </c>
      <c r="G26" s="63">
        <f>SUM(G14:G24)</f>
        <v>118055.1575</v>
      </c>
      <c r="J26" s="35"/>
      <c r="K26" s="35"/>
      <c r="L26" s="35"/>
      <c r="M26" s="35"/>
    </row>
    <row r="27" spans="1:13" ht="15.3" thickTop="1" x14ac:dyDescent="0.5">
      <c r="A27" s="205"/>
      <c r="B27" s="205"/>
      <c r="C27" s="36"/>
      <c r="D27" s="36"/>
      <c r="E27" s="36"/>
      <c r="F27" s="36"/>
      <c r="G27" s="36"/>
      <c r="J27" s="35"/>
      <c r="K27" s="35"/>
      <c r="L27" s="35"/>
      <c r="M27" s="35"/>
    </row>
    <row r="28" spans="1:13" ht="15" x14ac:dyDescent="0.5">
      <c r="A28" s="205" t="s">
        <v>71</v>
      </c>
      <c r="B28" s="205"/>
      <c r="C28" s="73"/>
      <c r="D28" s="73"/>
      <c r="E28" s="73">
        <v>0.06</v>
      </c>
      <c r="F28" s="73"/>
      <c r="G28" s="115">
        <v>6.13E-2</v>
      </c>
    </row>
    <row r="29" spans="1:13" ht="15" x14ac:dyDescent="0.5">
      <c r="A29" s="36"/>
      <c r="B29" s="36"/>
      <c r="C29" s="36"/>
      <c r="D29" s="36"/>
      <c r="E29" s="36"/>
      <c r="F29" s="36"/>
      <c r="G29" s="36"/>
    </row>
    <row r="30" spans="1:13" ht="15.3" thickBot="1" x14ac:dyDescent="0.55000000000000004">
      <c r="A30" s="209" t="s">
        <v>72</v>
      </c>
      <c r="B30" s="209"/>
      <c r="C30" s="74">
        <f>C26*C28</f>
        <v>0</v>
      </c>
      <c r="D30" s="74">
        <f>E30-C30</f>
        <v>7087.8017999999993</v>
      </c>
      <c r="E30" s="74">
        <f t="shared" ref="E30:G30" si="3">E28*E26</f>
        <v>7087.8017999999993</v>
      </c>
      <c r="F30" s="74">
        <f>G30-E30</f>
        <v>148.97935475000122</v>
      </c>
      <c r="G30" s="74">
        <f t="shared" si="3"/>
        <v>7236.7811547500005</v>
      </c>
    </row>
    <row r="31" spans="1:13" ht="15.3" thickTop="1" x14ac:dyDescent="0.5">
      <c r="A31" s="36"/>
      <c r="B31" s="36"/>
      <c r="C31" s="36"/>
      <c r="D31" s="36"/>
      <c r="E31" s="36"/>
      <c r="F31" s="36"/>
      <c r="G31" s="36"/>
    </row>
    <row r="32" spans="1:13" ht="15" x14ac:dyDescent="0.5">
      <c r="A32" s="36"/>
      <c r="B32" s="36"/>
      <c r="C32" s="36"/>
      <c r="D32" s="36"/>
      <c r="E32" s="36"/>
      <c r="F32" s="36"/>
      <c r="G32" s="36"/>
    </row>
    <row r="33" spans="1:7" ht="15" x14ac:dyDescent="0.5">
      <c r="A33" s="36"/>
      <c r="B33" s="36"/>
      <c r="C33" s="36"/>
      <c r="D33" s="36"/>
      <c r="E33" s="36"/>
      <c r="F33" s="36"/>
      <c r="G33" s="36"/>
    </row>
    <row r="34" spans="1:7" ht="15" x14ac:dyDescent="0.5">
      <c r="A34" s="36"/>
      <c r="B34" s="36"/>
      <c r="C34" s="36"/>
      <c r="D34" s="36"/>
      <c r="E34" s="36"/>
      <c r="F34" s="36"/>
      <c r="G34" s="36"/>
    </row>
    <row r="35" spans="1:7" ht="15" x14ac:dyDescent="0.5">
      <c r="A35" s="36"/>
      <c r="B35" s="36"/>
      <c r="C35" s="36"/>
      <c r="D35" s="36"/>
      <c r="E35" s="36"/>
      <c r="F35" s="36"/>
      <c r="G35" s="36"/>
    </row>
    <row r="36" spans="1:7" ht="15" x14ac:dyDescent="0.5">
      <c r="A36" s="36"/>
      <c r="B36" s="36"/>
      <c r="C36" s="36"/>
      <c r="D36" s="36"/>
      <c r="E36" s="36"/>
      <c r="F36" s="36"/>
      <c r="G36" s="36"/>
    </row>
    <row r="37" spans="1:7" ht="15" x14ac:dyDescent="0.5">
      <c r="A37" s="36"/>
      <c r="B37" s="36"/>
      <c r="C37" s="36"/>
      <c r="D37" s="36"/>
      <c r="E37" s="36"/>
      <c r="F37" s="36"/>
      <c r="G37" s="36"/>
    </row>
  </sheetData>
  <mergeCells count="22"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43"/>
  <sheetViews>
    <sheetView topLeftCell="A18" workbookViewId="0">
      <selection activeCell="F38" sqref="F38"/>
    </sheetView>
  </sheetViews>
  <sheetFormatPr defaultRowHeight="12.3" x14ac:dyDescent="0.4"/>
  <cols>
    <col min="1" max="1" width="15.83203125" customWidth="1"/>
    <col min="2" max="2" width="31.83203125" customWidth="1"/>
    <col min="3" max="7" width="18.71875" customWidth="1"/>
  </cols>
  <sheetData>
    <row r="1" spans="1:7" ht="15" x14ac:dyDescent="0.5">
      <c r="A1" s="36" t="s">
        <v>0</v>
      </c>
      <c r="B1" s="37">
        <f>'Staff Schedule I'!B1</f>
        <v>0</v>
      </c>
      <c r="C1" s="36"/>
      <c r="D1" s="36"/>
      <c r="E1" s="36"/>
      <c r="F1" s="203" t="s">
        <v>121</v>
      </c>
      <c r="G1" s="203"/>
    </row>
    <row r="2" spans="1:7" ht="15" x14ac:dyDescent="0.5">
      <c r="A2" s="36" t="s">
        <v>2</v>
      </c>
      <c r="B2" s="37">
        <f>'Staff Schedule I'!B2</f>
        <v>52370</v>
      </c>
      <c r="C2" s="36"/>
      <c r="D2" s="36"/>
      <c r="E2" s="36"/>
      <c r="F2" s="203" t="s">
        <v>116</v>
      </c>
      <c r="G2" s="203"/>
    </row>
    <row r="3" spans="1:7" ht="15" x14ac:dyDescent="0.5">
      <c r="A3" s="36" t="s">
        <v>4</v>
      </c>
      <c r="B3" s="37" t="str">
        <f>'Staff Schedule I'!B3</f>
        <v>East Houston Utilities</v>
      </c>
      <c r="C3" s="36"/>
      <c r="D3" s="36"/>
      <c r="E3" s="203" t="s">
        <v>136</v>
      </c>
      <c r="F3" s="203"/>
      <c r="G3" s="203"/>
    </row>
    <row r="4" spans="1:7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</row>
    <row r="5" spans="1:7" ht="15" x14ac:dyDescent="0.5">
      <c r="A5" s="36"/>
      <c r="B5" s="36"/>
      <c r="C5" s="36"/>
      <c r="D5" s="36"/>
      <c r="E5" s="39" t="s">
        <v>6</v>
      </c>
      <c r="F5" s="39" t="s">
        <v>7</v>
      </c>
      <c r="G5" s="36"/>
    </row>
    <row r="6" spans="1:7" ht="15" x14ac:dyDescent="0.5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</row>
    <row r="7" spans="1:7" ht="13.9" customHeight="1" x14ac:dyDescent="0.5">
      <c r="A7" s="208" t="s">
        <v>117</v>
      </c>
      <c r="B7" s="208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</row>
    <row r="8" spans="1:7" ht="15" x14ac:dyDescent="0.5">
      <c r="A8" s="211" t="s">
        <v>136</v>
      </c>
      <c r="B8" s="211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</row>
    <row r="9" spans="1:7" ht="15" x14ac:dyDescent="0.4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</row>
    <row r="10" spans="1:7" ht="15" x14ac:dyDescent="0.4">
      <c r="A10" s="45"/>
      <c r="B10" s="46"/>
      <c r="C10" s="47"/>
      <c r="D10" s="47">
        <v>0</v>
      </c>
      <c r="E10" s="51">
        <f t="shared" ref="E10:E37" si="0">C10+D10</f>
        <v>0</v>
      </c>
      <c r="F10" s="46">
        <v>0</v>
      </c>
      <c r="G10" s="51">
        <f t="shared" ref="G10:G37" si="1">E10+F10</f>
        <v>0</v>
      </c>
    </row>
    <row r="11" spans="1:7" ht="15" x14ac:dyDescent="0.4">
      <c r="A11" s="48">
        <v>303</v>
      </c>
      <c r="B11" s="49" t="s">
        <v>118</v>
      </c>
      <c r="C11" s="50">
        <v>50000</v>
      </c>
      <c r="D11" s="51">
        <v>0</v>
      </c>
      <c r="E11" s="51">
        <f>C11+D11</f>
        <v>50000</v>
      </c>
      <c r="F11" s="51">
        <v>0</v>
      </c>
      <c r="G11" s="51">
        <f>E11+F11</f>
        <v>50000</v>
      </c>
    </row>
    <row r="12" spans="1:7" ht="15" x14ac:dyDescent="0.4">
      <c r="A12" s="48">
        <v>305</v>
      </c>
      <c r="B12" s="49" t="s">
        <v>185</v>
      </c>
      <c r="C12" s="50"/>
      <c r="D12" s="51">
        <v>0</v>
      </c>
      <c r="E12" s="51">
        <f t="shared" si="0"/>
        <v>0</v>
      </c>
      <c r="F12" s="51">
        <v>0</v>
      </c>
      <c r="G12" s="51">
        <f t="shared" si="1"/>
        <v>0</v>
      </c>
    </row>
    <row r="13" spans="1:7" ht="15" x14ac:dyDescent="0.4">
      <c r="A13" s="48">
        <v>307</v>
      </c>
      <c r="B13" s="49" t="s">
        <v>119</v>
      </c>
      <c r="C13" s="51">
        <v>25000</v>
      </c>
      <c r="D13" s="51">
        <v>0</v>
      </c>
      <c r="E13" s="51">
        <f t="shared" si="0"/>
        <v>25000</v>
      </c>
      <c r="F13" s="51">
        <v>0</v>
      </c>
      <c r="G13" s="51">
        <f t="shared" si="1"/>
        <v>25000</v>
      </c>
    </row>
    <row r="14" spans="1:7" ht="15" x14ac:dyDescent="0.4">
      <c r="A14" s="48"/>
      <c r="B14" s="49"/>
      <c r="C14" s="51">
        <v>15000</v>
      </c>
      <c r="D14" s="51">
        <v>0</v>
      </c>
      <c r="E14" s="51">
        <f t="shared" si="0"/>
        <v>15000</v>
      </c>
      <c r="F14" s="51">
        <v>0</v>
      </c>
      <c r="G14" s="51">
        <f t="shared" si="1"/>
        <v>15000</v>
      </c>
    </row>
    <row r="15" spans="1:7" ht="15" x14ac:dyDescent="0.4">
      <c r="A15" s="48"/>
      <c r="B15" s="49" t="s">
        <v>124</v>
      </c>
      <c r="C15" s="51"/>
      <c r="D15" s="51"/>
      <c r="E15" s="51"/>
      <c r="F15" s="51"/>
      <c r="G15" s="51"/>
    </row>
    <row r="16" spans="1:7" ht="15" x14ac:dyDescent="0.4">
      <c r="A16" s="48">
        <v>311</v>
      </c>
      <c r="B16" s="49" t="s">
        <v>122</v>
      </c>
      <c r="C16" s="51">
        <v>3500</v>
      </c>
      <c r="D16" s="51">
        <v>0</v>
      </c>
      <c r="E16" s="51">
        <f t="shared" si="0"/>
        <v>3500</v>
      </c>
      <c r="F16" s="51">
        <v>0</v>
      </c>
      <c r="G16" s="51">
        <f t="shared" si="1"/>
        <v>3500</v>
      </c>
    </row>
    <row r="17" spans="1:7" ht="15" x14ac:dyDescent="0.4">
      <c r="A17" s="48">
        <v>311</v>
      </c>
      <c r="B17" s="49" t="s">
        <v>123</v>
      </c>
      <c r="C17" s="51"/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</row>
    <row r="18" spans="1:7" ht="15" x14ac:dyDescent="0.4">
      <c r="A18" s="48"/>
      <c r="B18" s="49" t="s">
        <v>125</v>
      </c>
      <c r="C18" s="51"/>
      <c r="D18" s="51">
        <v>0</v>
      </c>
      <c r="E18" s="51">
        <f t="shared" si="0"/>
        <v>0</v>
      </c>
      <c r="F18" s="51">
        <v>0</v>
      </c>
      <c r="G18" s="51">
        <f t="shared" si="1"/>
        <v>0</v>
      </c>
    </row>
    <row r="19" spans="1:7" ht="15" x14ac:dyDescent="0.4">
      <c r="A19" s="48">
        <v>311</v>
      </c>
      <c r="B19" s="49" t="s">
        <v>122</v>
      </c>
      <c r="C19" s="51"/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</row>
    <row r="20" spans="1:7" ht="15" x14ac:dyDescent="0.4">
      <c r="A20" s="48">
        <v>311</v>
      </c>
      <c r="B20" s="49" t="s">
        <v>123</v>
      </c>
      <c r="C20" s="51"/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</row>
    <row r="21" spans="1:7" ht="15" x14ac:dyDescent="0.4">
      <c r="A21" s="48">
        <v>320</v>
      </c>
      <c r="B21" s="52" t="s">
        <v>120</v>
      </c>
      <c r="C21" s="53">
        <v>700</v>
      </c>
      <c r="D21" s="53">
        <v>0</v>
      </c>
      <c r="E21" s="51">
        <f t="shared" si="0"/>
        <v>700</v>
      </c>
      <c r="F21" s="53">
        <v>0</v>
      </c>
      <c r="G21" s="51">
        <f t="shared" si="1"/>
        <v>700</v>
      </c>
    </row>
    <row r="22" spans="1:7" ht="15" x14ac:dyDescent="0.4">
      <c r="A22" s="48"/>
      <c r="B22" s="52" t="s">
        <v>126</v>
      </c>
      <c r="C22" s="53"/>
      <c r="D22" s="53"/>
      <c r="E22" s="51"/>
      <c r="F22" s="53"/>
      <c r="G22" s="51">
        <f t="shared" si="1"/>
        <v>0</v>
      </c>
    </row>
    <row r="23" spans="1:7" ht="15" x14ac:dyDescent="0.4">
      <c r="A23" s="48">
        <v>304</v>
      </c>
      <c r="B23" s="52" t="s">
        <v>195</v>
      </c>
      <c r="C23" s="53">
        <v>7000</v>
      </c>
      <c r="D23" s="53">
        <v>0</v>
      </c>
      <c r="E23" s="51">
        <f t="shared" si="0"/>
        <v>7000</v>
      </c>
      <c r="F23" s="53">
        <v>0</v>
      </c>
      <c r="G23" s="51">
        <f t="shared" si="1"/>
        <v>7000</v>
      </c>
    </row>
    <row r="24" spans="1:7" ht="15" x14ac:dyDescent="0.4">
      <c r="A24" s="48">
        <v>304</v>
      </c>
      <c r="B24" s="52" t="s">
        <v>196</v>
      </c>
      <c r="C24" s="53">
        <v>8000</v>
      </c>
      <c r="D24" s="53">
        <v>0</v>
      </c>
      <c r="E24" s="51">
        <f t="shared" si="0"/>
        <v>8000</v>
      </c>
      <c r="F24" s="53">
        <v>0</v>
      </c>
      <c r="G24" s="51">
        <f t="shared" si="1"/>
        <v>8000</v>
      </c>
    </row>
    <row r="25" spans="1:7" ht="15" x14ac:dyDescent="0.4">
      <c r="A25" s="48">
        <v>305</v>
      </c>
      <c r="B25" s="52" t="s">
        <v>127</v>
      </c>
      <c r="C25" s="53"/>
      <c r="D25" s="53">
        <v>0</v>
      </c>
      <c r="E25" s="51">
        <f t="shared" si="0"/>
        <v>0</v>
      </c>
      <c r="F25" s="53">
        <v>0</v>
      </c>
      <c r="G25" s="51">
        <f t="shared" si="1"/>
        <v>0</v>
      </c>
    </row>
    <row r="26" spans="1:7" ht="15" x14ac:dyDescent="0.4">
      <c r="A26" s="48">
        <v>311</v>
      </c>
      <c r="B26" s="52" t="s">
        <v>128</v>
      </c>
      <c r="C26" s="53"/>
      <c r="D26" s="53">
        <v>0</v>
      </c>
      <c r="E26" s="51">
        <f t="shared" si="0"/>
        <v>0</v>
      </c>
      <c r="F26" s="53">
        <v>0</v>
      </c>
      <c r="G26" s="51">
        <f t="shared" si="1"/>
        <v>0</v>
      </c>
    </row>
    <row r="27" spans="1:7" ht="15" x14ac:dyDescent="0.4">
      <c r="A27" s="48">
        <v>313</v>
      </c>
      <c r="B27" s="52" t="s">
        <v>125</v>
      </c>
      <c r="C27" s="53"/>
      <c r="D27" s="53">
        <v>0</v>
      </c>
      <c r="E27" s="51">
        <f t="shared" si="0"/>
        <v>0</v>
      </c>
      <c r="F27" s="53">
        <v>0</v>
      </c>
      <c r="G27" s="51">
        <f t="shared" si="1"/>
        <v>0</v>
      </c>
    </row>
    <row r="28" spans="1:7" ht="15" x14ac:dyDescent="0.4">
      <c r="A28" s="48">
        <v>325</v>
      </c>
      <c r="B28" s="52" t="s">
        <v>197</v>
      </c>
      <c r="C28" s="53">
        <v>57000</v>
      </c>
      <c r="D28" s="53">
        <v>0</v>
      </c>
      <c r="E28" s="51">
        <f t="shared" si="0"/>
        <v>57000</v>
      </c>
      <c r="F28" s="53">
        <v>0</v>
      </c>
      <c r="G28" s="51">
        <f t="shared" si="1"/>
        <v>57000</v>
      </c>
    </row>
    <row r="29" spans="1:7" ht="15" x14ac:dyDescent="0.4">
      <c r="A29" s="48">
        <v>331</v>
      </c>
      <c r="B29" s="52" t="s">
        <v>132</v>
      </c>
      <c r="C29" s="53"/>
      <c r="D29" s="53">
        <v>0</v>
      </c>
      <c r="E29" s="51">
        <f t="shared" si="0"/>
        <v>0</v>
      </c>
      <c r="F29" s="53">
        <v>0</v>
      </c>
      <c r="G29" s="51">
        <f t="shared" si="1"/>
        <v>0</v>
      </c>
    </row>
    <row r="30" spans="1:7" ht="15" x14ac:dyDescent="0.4">
      <c r="A30" s="48">
        <v>334</v>
      </c>
      <c r="B30" s="52" t="s">
        <v>133</v>
      </c>
      <c r="C30" s="53">
        <v>30000</v>
      </c>
      <c r="D30" s="53">
        <v>0</v>
      </c>
      <c r="E30" s="51">
        <f t="shared" si="0"/>
        <v>30000</v>
      </c>
      <c r="F30" s="53">
        <v>0</v>
      </c>
      <c r="G30" s="51">
        <f t="shared" si="1"/>
        <v>30000</v>
      </c>
    </row>
    <row r="31" spans="1:7" ht="15" x14ac:dyDescent="0.4">
      <c r="A31" s="48">
        <v>340</v>
      </c>
      <c r="B31" s="52" t="s">
        <v>200</v>
      </c>
      <c r="C31" s="53">
        <v>6000</v>
      </c>
      <c r="D31" s="53">
        <v>0</v>
      </c>
      <c r="E31" s="51">
        <f t="shared" si="0"/>
        <v>6000</v>
      </c>
      <c r="F31" s="53">
        <v>0</v>
      </c>
      <c r="G31" s="51">
        <f t="shared" si="1"/>
        <v>6000</v>
      </c>
    </row>
    <row r="32" spans="1:7" ht="15" x14ac:dyDescent="0.4">
      <c r="A32" s="48">
        <v>341</v>
      </c>
      <c r="B32" s="52" t="s">
        <v>201</v>
      </c>
      <c r="C32" s="53">
        <v>25000</v>
      </c>
      <c r="D32" s="53">
        <v>0</v>
      </c>
      <c r="E32" s="51">
        <f t="shared" si="0"/>
        <v>25000</v>
      </c>
      <c r="F32" s="53">
        <v>0</v>
      </c>
      <c r="G32" s="51">
        <f t="shared" si="1"/>
        <v>25000</v>
      </c>
    </row>
    <row r="33" spans="1:7" ht="15" x14ac:dyDescent="0.4">
      <c r="A33" s="48">
        <v>343</v>
      </c>
      <c r="B33" s="54" t="s">
        <v>129</v>
      </c>
      <c r="C33" s="53">
        <v>2000</v>
      </c>
      <c r="D33" s="53">
        <v>0</v>
      </c>
      <c r="E33" s="51">
        <f t="shared" si="0"/>
        <v>2000</v>
      </c>
      <c r="F33" s="53">
        <v>0</v>
      </c>
      <c r="G33" s="51">
        <f t="shared" si="1"/>
        <v>2000</v>
      </c>
    </row>
    <row r="34" spans="1:7" ht="15" x14ac:dyDescent="0.4">
      <c r="A34" s="48">
        <v>345</v>
      </c>
      <c r="B34" s="52" t="s">
        <v>130</v>
      </c>
      <c r="C34" s="53"/>
      <c r="D34" s="53">
        <v>0</v>
      </c>
      <c r="E34" s="51">
        <f t="shared" si="0"/>
        <v>0</v>
      </c>
      <c r="F34" s="53">
        <v>0</v>
      </c>
      <c r="G34" s="51">
        <f t="shared" si="1"/>
        <v>0</v>
      </c>
    </row>
    <row r="35" spans="1:7" ht="15" x14ac:dyDescent="0.4">
      <c r="A35" s="48">
        <v>348</v>
      </c>
      <c r="B35" s="52" t="s">
        <v>131</v>
      </c>
      <c r="C35" s="53">
        <v>5000</v>
      </c>
      <c r="D35" s="53">
        <v>0</v>
      </c>
      <c r="E35" s="51">
        <f t="shared" si="0"/>
        <v>5000</v>
      </c>
      <c r="F35" s="53">
        <v>0</v>
      </c>
      <c r="G35" s="51">
        <f t="shared" si="1"/>
        <v>5000</v>
      </c>
    </row>
    <row r="36" spans="1:7" ht="15" x14ac:dyDescent="0.4">
      <c r="A36" s="48" t="s">
        <v>204</v>
      </c>
      <c r="B36" s="52" t="s">
        <v>198</v>
      </c>
      <c r="C36" s="112">
        <v>10806.84</v>
      </c>
      <c r="D36" s="53">
        <v>0</v>
      </c>
      <c r="E36" s="51">
        <f t="shared" si="0"/>
        <v>10806.84</v>
      </c>
      <c r="F36" s="53">
        <v>0</v>
      </c>
      <c r="G36" s="51">
        <f t="shared" si="1"/>
        <v>10806.84</v>
      </c>
    </row>
    <row r="37" spans="1:7" ht="15" x14ac:dyDescent="0.4">
      <c r="A37" s="48"/>
      <c r="B37" s="52" t="s">
        <v>199</v>
      </c>
      <c r="C37" s="112">
        <v>5000</v>
      </c>
      <c r="D37" s="53">
        <v>0</v>
      </c>
      <c r="E37" s="51">
        <f t="shared" si="0"/>
        <v>5000</v>
      </c>
      <c r="F37" s="53">
        <v>0</v>
      </c>
      <c r="G37" s="51">
        <f t="shared" si="1"/>
        <v>5000</v>
      </c>
    </row>
    <row r="38" spans="1:7" ht="15.3" thickBot="1" x14ac:dyDescent="0.45">
      <c r="A38" s="55"/>
      <c r="B38" s="56" t="s">
        <v>57</v>
      </c>
      <c r="C38" s="57">
        <f>SUM(C10:C37)</f>
        <v>250006.84</v>
      </c>
      <c r="D38" s="57">
        <f t="shared" ref="D38" si="2">SUM(D11:D36)</f>
        <v>0</v>
      </c>
      <c r="E38" s="57">
        <f>SUM(E10:E37)</f>
        <v>250006.84</v>
      </c>
      <c r="F38" s="57">
        <f>SUM(F11:F37)</f>
        <v>0</v>
      </c>
      <c r="G38" s="57">
        <f>SUM(G10:G37)</f>
        <v>250006.84</v>
      </c>
    </row>
    <row r="39" spans="1:7" ht="15.3" thickTop="1" x14ac:dyDescent="0.5">
      <c r="A39" s="36"/>
      <c r="B39" s="36"/>
      <c r="C39" s="36"/>
      <c r="D39" s="36"/>
      <c r="E39" s="36"/>
      <c r="F39" s="36"/>
      <c r="G39" s="36"/>
    </row>
    <row r="40" spans="1:7" ht="15" x14ac:dyDescent="0.5">
      <c r="A40" s="36"/>
      <c r="B40" s="36"/>
      <c r="C40" s="36"/>
      <c r="D40" s="36"/>
      <c r="E40" s="36"/>
      <c r="F40" s="36"/>
      <c r="G40" s="36"/>
    </row>
    <row r="41" spans="1:7" ht="15" x14ac:dyDescent="0.5">
      <c r="A41" s="36"/>
      <c r="B41" s="36"/>
      <c r="C41" s="36"/>
      <c r="D41" s="36"/>
      <c r="E41" s="36"/>
      <c r="F41" s="36"/>
      <c r="G41" s="36"/>
    </row>
    <row r="42" spans="1:7" ht="15" x14ac:dyDescent="0.5">
      <c r="A42" s="36"/>
      <c r="B42" s="36"/>
      <c r="C42" s="36"/>
      <c r="D42" s="36"/>
      <c r="E42" s="36"/>
      <c r="F42" s="36"/>
      <c r="G42" s="36"/>
    </row>
    <row r="43" spans="1:7" ht="15" x14ac:dyDescent="0.5">
      <c r="A43" s="36"/>
      <c r="B43" s="36"/>
      <c r="C43" s="36"/>
      <c r="D43" s="36"/>
      <c r="E43" s="36"/>
      <c r="F43" s="36"/>
      <c r="G43" s="36"/>
    </row>
  </sheetData>
  <mergeCells count="5">
    <mergeCell ref="F1:G1"/>
    <mergeCell ref="F2:G2"/>
    <mergeCell ref="A7:B7"/>
    <mergeCell ref="A8:B8"/>
    <mergeCell ref="E3:G3"/>
  </mergeCells>
  <pageMargins left="0.25" right="0.25" top="0.75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3"/>
  <sheetViews>
    <sheetView topLeftCell="A14" workbookViewId="0">
      <selection activeCell="F35" sqref="F35"/>
    </sheetView>
  </sheetViews>
  <sheetFormatPr defaultRowHeight="12.3" x14ac:dyDescent="0.4"/>
  <cols>
    <col min="1" max="1" width="15.83203125" customWidth="1"/>
    <col min="2" max="2" width="48.5546875" customWidth="1"/>
    <col min="3" max="7" width="18.71875" customWidth="1"/>
  </cols>
  <sheetData>
    <row r="1" spans="1:9" ht="15" x14ac:dyDescent="0.5">
      <c r="A1" s="36" t="s">
        <v>0</v>
      </c>
      <c r="B1" s="37">
        <f>'Staff Schedule I'!B1</f>
        <v>0</v>
      </c>
      <c r="C1" s="36"/>
      <c r="D1" s="36"/>
      <c r="E1" s="36"/>
      <c r="F1" s="203" t="s">
        <v>135</v>
      </c>
      <c r="G1" s="203"/>
      <c r="H1" s="36"/>
      <c r="I1" s="36"/>
    </row>
    <row r="2" spans="1:9" ht="15" x14ac:dyDescent="0.5">
      <c r="A2" s="36" t="s">
        <v>2</v>
      </c>
      <c r="B2" s="37">
        <f>'Staff Schedule I'!B2</f>
        <v>52370</v>
      </c>
      <c r="C2" s="36"/>
      <c r="D2" s="36"/>
      <c r="E2" s="36"/>
      <c r="F2" s="203" t="s">
        <v>134</v>
      </c>
      <c r="G2" s="203"/>
      <c r="H2" s="36"/>
      <c r="I2" s="36"/>
    </row>
    <row r="3" spans="1:9" ht="15" x14ac:dyDescent="0.5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5">
      <c r="A5" s="36"/>
      <c r="B5" s="36"/>
      <c r="C5" s="36"/>
      <c r="D5" s="36"/>
      <c r="E5" s="39" t="s">
        <v>6</v>
      </c>
      <c r="F5" s="39" t="s">
        <v>7</v>
      </c>
      <c r="G5" s="36"/>
      <c r="H5" s="36"/>
      <c r="I5" s="36"/>
    </row>
    <row r="6" spans="1:9" ht="15" x14ac:dyDescent="0.5">
      <c r="A6" s="36"/>
      <c r="B6" s="36"/>
      <c r="C6" s="36"/>
      <c r="D6" s="39" t="s">
        <v>8</v>
      </c>
      <c r="E6" s="39" t="s">
        <v>9</v>
      </c>
      <c r="F6" s="39" t="s">
        <v>10</v>
      </c>
      <c r="G6" s="39" t="s">
        <v>7</v>
      </c>
      <c r="H6" s="36"/>
      <c r="I6" s="36"/>
    </row>
    <row r="7" spans="1:9" ht="13.9" customHeight="1" x14ac:dyDescent="0.5">
      <c r="A7" s="208" t="s">
        <v>117</v>
      </c>
      <c r="B7" s="208"/>
      <c r="C7" s="39" t="s">
        <v>11</v>
      </c>
      <c r="D7" s="39" t="s">
        <v>10</v>
      </c>
      <c r="E7" s="39" t="s">
        <v>11</v>
      </c>
      <c r="F7" s="39" t="s">
        <v>12</v>
      </c>
      <c r="G7" s="39" t="s">
        <v>13</v>
      </c>
      <c r="H7" s="36"/>
      <c r="I7" s="36"/>
    </row>
    <row r="8" spans="1:9" ht="15" x14ac:dyDescent="0.5">
      <c r="A8" s="40"/>
      <c r="B8" s="36"/>
      <c r="C8" s="41" t="s">
        <v>14</v>
      </c>
      <c r="D8" s="41" t="s">
        <v>15</v>
      </c>
      <c r="E8" s="41" t="s">
        <v>14</v>
      </c>
      <c r="F8" s="41" t="s">
        <v>16</v>
      </c>
      <c r="G8" s="41" t="s">
        <v>14</v>
      </c>
      <c r="H8" s="36"/>
      <c r="I8" s="36"/>
    </row>
    <row r="9" spans="1:9" ht="15" x14ac:dyDescent="0.5">
      <c r="A9" s="42" t="s">
        <v>33</v>
      </c>
      <c r="B9" s="43" t="s">
        <v>34</v>
      </c>
      <c r="C9" s="44" t="s">
        <v>18</v>
      </c>
      <c r="D9" s="44" t="s">
        <v>19</v>
      </c>
      <c r="E9" s="44" t="s">
        <v>20</v>
      </c>
      <c r="F9" s="44" t="s">
        <v>21</v>
      </c>
      <c r="G9" s="44" t="s">
        <v>22</v>
      </c>
      <c r="H9" s="36"/>
      <c r="I9" s="36"/>
    </row>
    <row r="10" spans="1:9" ht="15" x14ac:dyDescent="0.5">
      <c r="A10" s="45"/>
      <c r="B10" s="46" t="s">
        <v>187</v>
      </c>
      <c r="C10" s="47">
        <v>0</v>
      </c>
      <c r="D10" s="47">
        <v>0</v>
      </c>
      <c r="E10" s="51">
        <f>C10+D10</f>
        <v>0</v>
      </c>
      <c r="F10" s="46"/>
      <c r="G10" s="46"/>
      <c r="H10" s="36"/>
      <c r="I10" s="36"/>
    </row>
    <row r="11" spans="1:9" ht="15" x14ac:dyDescent="0.5">
      <c r="A11" s="48">
        <v>303</v>
      </c>
      <c r="B11" s="49" t="s">
        <v>118</v>
      </c>
      <c r="C11" s="50">
        <v>0</v>
      </c>
      <c r="D11" s="51">
        <v>0</v>
      </c>
      <c r="E11" s="51">
        <f>C11+D11</f>
        <v>0</v>
      </c>
      <c r="F11" s="51"/>
      <c r="G11" s="51">
        <f>E11+F11</f>
        <v>0</v>
      </c>
      <c r="H11" s="36"/>
      <c r="I11" s="36"/>
    </row>
    <row r="12" spans="1:9" ht="15" x14ac:dyDescent="0.5">
      <c r="A12" s="48">
        <v>305</v>
      </c>
      <c r="B12" s="49" t="s">
        <v>186</v>
      </c>
      <c r="C12" s="111">
        <v>0</v>
      </c>
      <c r="D12" s="51">
        <v>0</v>
      </c>
      <c r="E12" s="51">
        <f>C12+D12</f>
        <v>0</v>
      </c>
      <c r="F12" s="51">
        <v>0</v>
      </c>
      <c r="G12" s="51">
        <f>E12+F12</f>
        <v>0</v>
      </c>
      <c r="H12" s="36"/>
      <c r="I12" s="36"/>
    </row>
    <row r="13" spans="1:9" ht="15" x14ac:dyDescent="0.5">
      <c r="A13" s="48">
        <v>307</v>
      </c>
      <c r="B13" s="49" t="s">
        <v>119</v>
      </c>
      <c r="C13" s="51">
        <v>833</v>
      </c>
      <c r="D13" s="51">
        <v>0</v>
      </c>
      <c r="E13" s="51">
        <f t="shared" ref="E13:E35" si="0">C13+D13</f>
        <v>833</v>
      </c>
      <c r="F13" s="51">
        <v>0</v>
      </c>
      <c r="G13" s="51">
        <f>E13+F13</f>
        <v>833</v>
      </c>
      <c r="H13" s="36"/>
      <c r="I13" s="36"/>
    </row>
    <row r="14" spans="1:9" ht="15" x14ac:dyDescent="0.5">
      <c r="A14" s="48"/>
      <c r="B14" s="49"/>
      <c r="C14" s="51">
        <v>500</v>
      </c>
      <c r="D14" s="51">
        <v>0</v>
      </c>
      <c r="E14" s="51">
        <f t="shared" si="0"/>
        <v>500</v>
      </c>
      <c r="F14" s="51">
        <v>0</v>
      </c>
      <c r="G14" s="51">
        <f>E14+F14</f>
        <v>500</v>
      </c>
      <c r="H14" s="36"/>
      <c r="I14" s="36"/>
    </row>
    <row r="15" spans="1:9" ht="15" x14ac:dyDescent="0.5">
      <c r="A15" s="48"/>
      <c r="B15" s="49" t="s">
        <v>124</v>
      </c>
      <c r="C15" s="51"/>
      <c r="D15" s="51"/>
      <c r="E15" s="51"/>
      <c r="F15" s="51"/>
      <c r="G15" s="51"/>
      <c r="H15" s="36"/>
      <c r="I15" s="36"/>
    </row>
    <row r="16" spans="1:9" ht="15" x14ac:dyDescent="0.5">
      <c r="A16" s="48">
        <v>311</v>
      </c>
      <c r="B16" s="49" t="s">
        <v>122</v>
      </c>
      <c r="C16" s="51">
        <v>438</v>
      </c>
      <c r="D16" s="51">
        <v>0</v>
      </c>
      <c r="E16" s="51">
        <f t="shared" si="0"/>
        <v>438</v>
      </c>
      <c r="F16" s="51">
        <v>0</v>
      </c>
      <c r="G16" s="51">
        <f t="shared" ref="G16:G35" si="1">E16+F16</f>
        <v>438</v>
      </c>
      <c r="H16" s="36"/>
      <c r="I16" s="36"/>
    </row>
    <row r="17" spans="1:9" ht="15" x14ac:dyDescent="0.5">
      <c r="A17" s="48">
        <v>311</v>
      </c>
      <c r="B17" s="49" t="s">
        <v>123</v>
      </c>
      <c r="C17" s="51">
        <v>0</v>
      </c>
      <c r="D17" s="51">
        <v>0</v>
      </c>
      <c r="E17" s="51">
        <f t="shared" si="0"/>
        <v>0</v>
      </c>
      <c r="F17" s="51">
        <v>0</v>
      </c>
      <c r="G17" s="51">
        <f t="shared" si="1"/>
        <v>0</v>
      </c>
      <c r="H17" s="36"/>
      <c r="I17" s="36"/>
    </row>
    <row r="18" spans="1:9" ht="15" x14ac:dyDescent="0.5">
      <c r="A18" s="48"/>
      <c r="B18" s="49" t="s">
        <v>125</v>
      </c>
      <c r="C18" s="51"/>
      <c r="D18" s="51"/>
      <c r="E18" s="51"/>
      <c r="F18" s="51"/>
      <c r="G18" s="51"/>
      <c r="H18" s="36"/>
      <c r="I18" s="36"/>
    </row>
    <row r="19" spans="1:9" ht="15" x14ac:dyDescent="0.5">
      <c r="A19" s="48">
        <v>311</v>
      </c>
      <c r="B19" s="49" t="s">
        <v>122</v>
      </c>
      <c r="C19" s="51">
        <v>0</v>
      </c>
      <c r="D19" s="51">
        <v>0</v>
      </c>
      <c r="E19" s="51">
        <f t="shared" si="0"/>
        <v>0</v>
      </c>
      <c r="F19" s="51">
        <v>0</v>
      </c>
      <c r="G19" s="51">
        <f t="shared" si="1"/>
        <v>0</v>
      </c>
      <c r="H19" s="36"/>
      <c r="I19" s="36"/>
    </row>
    <row r="20" spans="1:9" ht="15" x14ac:dyDescent="0.5">
      <c r="A20" s="48">
        <v>311</v>
      </c>
      <c r="B20" s="49" t="s">
        <v>123</v>
      </c>
      <c r="C20" s="51">
        <v>0</v>
      </c>
      <c r="D20" s="51">
        <v>0</v>
      </c>
      <c r="E20" s="51">
        <f t="shared" si="0"/>
        <v>0</v>
      </c>
      <c r="F20" s="51">
        <v>0</v>
      </c>
      <c r="G20" s="51">
        <f t="shared" si="1"/>
        <v>0</v>
      </c>
      <c r="H20" s="36"/>
      <c r="I20" s="36"/>
    </row>
    <row r="21" spans="1:9" ht="15" x14ac:dyDescent="0.5">
      <c r="A21" s="48">
        <v>320</v>
      </c>
      <c r="B21" s="52" t="s">
        <v>120</v>
      </c>
      <c r="C21" s="53">
        <v>0</v>
      </c>
      <c r="D21" s="51">
        <v>0</v>
      </c>
      <c r="E21" s="51">
        <f t="shared" si="0"/>
        <v>0</v>
      </c>
      <c r="F21" s="51">
        <v>0</v>
      </c>
      <c r="G21" s="51">
        <f t="shared" si="1"/>
        <v>0</v>
      </c>
      <c r="H21" s="36"/>
      <c r="I21" s="36"/>
    </row>
    <row r="22" spans="1:9" ht="15" x14ac:dyDescent="0.5">
      <c r="A22" s="48"/>
      <c r="B22" s="52" t="s">
        <v>126</v>
      </c>
      <c r="C22" s="53"/>
      <c r="D22" s="53"/>
      <c r="E22" s="51"/>
      <c r="F22" s="53"/>
      <c r="G22" s="51"/>
      <c r="H22" s="36"/>
      <c r="I22" s="36"/>
    </row>
    <row r="23" spans="1:9" ht="15" x14ac:dyDescent="0.5">
      <c r="A23" s="48">
        <v>304</v>
      </c>
      <c r="B23" s="52" t="s">
        <v>195</v>
      </c>
      <c r="C23" s="53">
        <v>140</v>
      </c>
      <c r="D23" s="53"/>
      <c r="E23" s="51">
        <f t="shared" si="0"/>
        <v>140</v>
      </c>
      <c r="F23" s="53"/>
      <c r="G23" s="51">
        <f t="shared" si="1"/>
        <v>140</v>
      </c>
      <c r="H23" s="36"/>
      <c r="I23" s="36"/>
    </row>
    <row r="24" spans="1:9" ht="15" x14ac:dyDescent="0.5">
      <c r="A24" s="48">
        <v>304</v>
      </c>
      <c r="B24" s="52" t="s">
        <v>196</v>
      </c>
      <c r="C24" s="53">
        <v>160</v>
      </c>
      <c r="D24" s="53">
        <v>0</v>
      </c>
      <c r="E24" s="51">
        <f t="shared" si="0"/>
        <v>160</v>
      </c>
      <c r="F24" s="53"/>
      <c r="G24" s="51">
        <f t="shared" si="1"/>
        <v>160</v>
      </c>
      <c r="H24" s="36"/>
      <c r="I24" s="36"/>
    </row>
    <row r="25" spans="1:9" ht="15" x14ac:dyDescent="0.5">
      <c r="A25" s="48">
        <v>305</v>
      </c>
      <c r="B25" s="52" t="s">
        <v>127</v>
      </c>
      <c r="C25" s="53">
        <v>0</v>
      </c>
      <c r="D25" s="53"/>
      <c r="E25" s="51">
        <f t="shared" si="0"/>
        <v>0</v>
      </c>
      <c r="F25" s="53"/>
      <c r="G25" s="51">
        <f t="shared" si="1"/>
        <v>0</v>
      </c>
      <c r="H25" s="36"/>
      <c r="I25" s="36"/>
    </row>
    <row r="26" spans="1:9" ht="15" x14ac:dyDescent="0.5">
      <c r="A26" s="48">
        <v>311</v>
      </c>
      <c r="B26" s="52" t="s">
        <v>128</v>
      </c>
      <c r="C26" s="53">
        <v>0</v>
      </c>
      <c r="D26" s="53">
        <v>0</v>
      </c>
      <c r="E26" s="51">
        <f t="shared" si="0"/>
        <v>0</v>
      </c>
      <c r="F26" s="53"/>
      <c r="G26" s="51">
        <f t="shared" si="1"/>
        <v>0</v>
      </c>
      <c r="H26" s="36"/>
      <c r="I26" s="36"/>
    </row>
    <row r="27" spans="1:9" ht="15" x14ac:dyDescent="0.5">
      <c r="A27" s="48">
        <v>331</v>
      </c>
      <c r="B27" s="52" t="s">
        <v>203</v>
      </c>
      <c r="C27" s="53">
        <v>1900</v>
      </c>
      <c r="D27" s="53">
        <v>0</v>
      </c>
      <c r="E27" s="51">
        <f t="shared" si="0"/>
        <v>1900</v>
      </c>
      <c r="F27" s="53"/>
      <c r="G27" s="51">
        <f t="shared" si="1"/>
        <v>1900</v>
      </c>
      <c r="H27" s="36"/>
      <c r="I27" s="36"/>
    </row>
    <row r="28" spans="1:9" ht="15" x14ac:dyDescent="0.5">
      <c r="A28" s="48">
        <v>334</v>
      </c>
      <c r="B28" s="52" t="s">
        <v>202</v>
      </c>
      <c r="C28" s="53">
        <v>1000</v>
      </c>
      <c r="D28" s="53">
        <v>0</v>
      </c>
      <c r="E28" s="51">
        <f t="shared" si="0"/>
        <v>1000</v>
      </c>
      <c r="F28" s="53">
        <v>0</v>
      </c>
      <c r="G28" s="51">
        <f t="shared" si="1"/>
        <v>1000</v>
      </c>
      <c r="H28" s="36"/>
      <c r="I28" s="36"/>
    </row>
    <row r="29" spans="1:9" ht="15" x14ac:dyDescent="0.5">
      <c r="A29" s="48">
        <v>340</v>
      </c>
      <c r="B29" s="52" t="s">
        <v>200</v>
      </c>
      <c r="C29" s="53">
        <v>600</v>
      </c>
      <c r="D29" s="53">
        <v>0</v>
      </c>
      <c r="E29" s="51">
        <f t="shared" si="0"/>
        <v>600</v>
      </c>
      <c r="F29" s="53"/>
      <c r="G29" s="51">
        <f t="shared" si="1"/>
        <v>600</v>
      </c>
      <c r="H29" s="36"/>
      <c r="I29" s="36"/>
    </row>
    <row r="30" spans="1:9" ht="15" x14ac:dyDescent="0.5">
      <c r="A30" s="48">
        <v>341</v>
      </c>
      <c r="B30" s="52" t="s">
        <v>201</v>
      </c>
      <c r="C30" s="53">
        <v>2500</v>
      </c>
      <c r="D30" s="53">
        <v>0</v>
      </c>
      <c r="E30" s="51">
        <f t="shared" si="0"/>
        <v>2500</v>
      </c>
      <c r="F30" s="53"/>
      <c r="G30" s="51">
        <f t="shared" si="1"/>
        <v>2500</v>
      </c>
      <c r="H30" s="36"/>
      <c r="I30" s="36"/>
    </row>
    <row r="31" spans="1:9" ht="15" x14ac:dyDescent="0.5">
      <c r="A31" s="48">
        <v>343</v>
      </c>
      <c r="B31" s="54" t="s">
        <v>129</v>
      </c>
      <c r="C31" s="53">
        <v>133</v>
      </c>
      <c r="D31" s="53">
        <v>0</v>
      </c>
      <c r="E31" s="51">
        <f t="shared" si="0"/>
        <v>133</v>
      </c>
      <c r="F31" s="53"/>
      <c r="G31" s="51">
        <f t="shared" si="1"/>
        <v>133</v>
      </c>
      <c r="H31" s="36"/>
      <c r="I31" s="36"/>
    </row>
    <row r="32" spans="1:9" ht="15" x14ac:dyDescent="0.5">
      <c r="A32" s="48">
        <v>345</v>
      </c>
      <c r="B32" s="52" t="s">
        <v>130</v>
      </c>
      <c r="C32" s="53">
        <v>0</v>
      </c>
      <c r="D32" s="53">
        <v>0</v>
      </c>
      <c r="E32" s="51">
        <f t="shared" si="0"/>
        <v>0</v>
      </c>
      <c r="F32" s="53"/>
      <c r="G32" s="51">
        <f t="shared" si="1"/>
        <v>0</v>
      </c>
      <c r="H32" s="36"/>
      <c r="I32" s="36"/>
    </row>
    <row r="33" spans="1:9" ht="15" x14ac:dyDescent="0.5">
      <c r="A33" s="48">
        <v>348</v>
      </c>
      <c r="B33" s="52" t="s">
        <v>131</v>
      </c>
      <c r="C33" s="53">
        <v>0</v>
      </c>
      <c r="D33" s="53">
        <v>0</v>
      </c>
      <c r="E33" s="51">
        <f t="shared" si="0"/>
        <v>0</v>
      </c>
      <c r="F33" s="53"/>
      <c r="G33" s="51">
        <f t="shared" si="1"/>
        <v>0</v>
      </c>
      <c r="H33" s="36"/>
      <c r="I33" s="36"/>
    </row>
    <row r="34" spans="1:9" ht="15" x14ac:dyDescent="0.5">
      <c r="A34" s="48">
        <v>349</v>
      </c>
      <c r="B34" s="52" t="s">
        <v>198</v>
      </c>
      <c r="C34" s="53">
        <f>1081*2</f>
        <v>2162</v>
      </c>
      <c r="D34" s="53"/>
      <c r="E34" s="51">
        <f t="shared" si="0"/>
        <v>2162</v>
      </c>
      <c r="F34" s="53">
        <v>0</v>
      </c>
      <c r="G34" s="51">
        <f t="shared" si="1"/>
        <v>2162</v>
      </c>
      <c r="H34" s="36"/>
      <c r="I34" s="36"/>
    </row>
    <row r="35" spans="1:9" ht="15" x14ac:dyDescent="0.5">
      <c r="A35" s="48">
        <v>340</v>
      </c>
      <c r="B35" s="52" t="s">
        <v>199</v>
      </c>
      <c r="C35" s="53">
        <v>5000</v>
      </c>
      <c r="D35" s="53">
        <v>0</v>
      </c>
      <c r="E35" s="51">
        <f t="shared" si="0"/>
        <v>5000</v>
      </c>
      <c r="F35" s="53">
        <v>0</v>
      </c>
      <c r="G35" s="51">
        <f t="shared" si="1"/>
        <v>5000</v>
      </c>
      <c r="H35" s="36"/>
      <c r="I35" s="36"/>
    </row>
    <row r="36" spans="1:9" ht="15.3" thickBot="1" x14ac:dyDescent="0.55000000000000004">
      <c r="A36" s="55"/>
      <c r="B36" s="56" t="s">
        <v>57</v>
      </c>
      <c r="C36" s="57">
        <f>SUM(C11:C35)</f>
        <v>15366</v>
      </c>
      <c r="D36" s="57">
        <f>SUM(D11:D35)</f>
        <v>0</v>
      </c>
      <c r="E36" s="57">
        <f>SUM(E11:E35)</f>
        <v>15366</v>
      </c>
      <c r="F36" s="57">
        <f>SUM(F11:F35)</f>
        <v>0</v>
      </c>
      <c r="G36" s="57">
        <f>SUM(G11:G35)</f>
        <v>15366</v>
      </c>
      <c r="H36" s="36"/>
      <c r="I36" s="36"/>
    </row>
    <row r="37" spans="1:9" ht="15.3" thickTop="1" x14ac:dyDescent="0.5">
      <c r="A37" s="36"/>
      <c r="B37" s="36"/>
      <c r="C37" s="36"/>
      <c r="D37" s="36"/>
      <c r="E37" s="36"/>
      <c r="F37" s="36"/>
      <c r="G37" s="36"/>
      <c r="H37" s="36"/>
      <c r="I37" s="36"/>
    </row>
    <row r="38" spans="1:9" ht="15" x14ac:dyDescent="0.5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5" x14ac:dyDescent="0.5">
      <c r="A39" s="36"/>
      <c r="B39" s="36"/>
      <c r="C39" s="36"/>
      <c r="D39" s="36"/>
      <c r="E39" s="36"/>
      <c r="F39" s="36"/>
      <c r="G39" s="36"/>
      <c r="H39" s="36"/>
      <c r="I39" s="36"/>
    </row>
    <row r="40" spans="1:9" ht="15" x14ac:dyDescent="0.5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15" x14ac:dyDescent="0.5">
      <c r="A41" s="36"/>
      <c r="B41" s="36"/>
      <c r="C41" s="36"/>
      <c r="D41" s="36"/>
      <c r="E41" s="36"/>
      <c r="F41" s="36"/>
      <c r="G41" s="36"/>
      <c r="H41" s="36"/>
      <c r="I41" s="36"/>
    </row>
    <row r="42" spans="1:9" ht="15" x14ac:dyDescent="0.5">
      <c r="A42" s="36"/>
      <c r="B42" s="36"/>
      <c r="C42" s="36"/>
      <c r="D42" s="36"/>
      <c r="E42" s="36"/>
      <c r="F42" s="36"/>
      <c r="G42" s="36"/>
      <c r="H42" s="36"/>
      <c r="I42" s="36"/>
    </row>
    <row r="43" spans="1:9" ht="15" x14ac:dyDescent="0.5">
      <c r="A43" s="36"/>
      <c r="B43" s="36"/>
      <c r="C43" s="36"/>
      <c r="D43" s="36"/>
      <c r="E43" s="36"/>
      <c r="F43" s="36"/>
      <c r="G43" s="36"/>
      <c r="H43" s="36"/>
      <c r="I43" s="36"/>
    </row>
    <row r="44" spans="1:9" ht="15" x14ac:dyDescent="0.5">
      <c r="A44" s="36"/>
      <c r="B44" s="36"/>
      <c r="C44" s="36"/>
      <c r="D44" s="36"/>
      <c r="E44" s="36"/>
      <c r="F44" s="36"/>
      <c r="G44" s="36"/>
      <c r="H44" s="36"/>
      <c r="I44" s="36"/>
    </row>
    <row r="45" spans="1:9" ht="15" x14ac:dyDescent="0.5">
      <c r="A45" s="36"/>
      <c r="B45" s="36"/>
      <c r="C45" s="36"/>
      <c r="D45" s="36"/>
      <c r="E45" s="36"/>
      <c r="F45" s="36"/>
      <c r="G45" s="36"/>
      <c r="H45" s="36"/>
      <c r="I45" s="36"/>
    </row>
    <row r="46" spans="1:9" ht="15" x14ac:dyDescent="0.5">
      <c r="A46" s="36"/>
      <c r="B46" s="36"/>
      <c r="C46" s="36"/>
      <c r="D46" s="36"/>
      <c r="E46" s="36"/>
      <c r="F46" s="36"/>
      <c r="G46" s="36"/>
      <c r="H46" s="36"/>
      <c r="I46" s="36"/>
    </row>
    <row r="47" spans="1:9" ht="15" x14ac:dyDescent="0.5">
      <c r="A47" s="36"/>
      <c r="B47" s="36"/>
      <c r="C47" s="36"/>
      <c r="D47" s="36"/>
      <c r="E47" s="36"/>
      <c r="F47" s="36"/>
      <c r="G47" s="36"/>
      <c r="H47" s="36"/>
      <c r="I47" s="36"/>
    </row>
    <row r="48" spans="1:9" ht="15" x14ac:dyDescent="0.5">
      <c r="A48" s="36"/>
      <c r="B48" s="36"/>
      <c r="C48" s="36"/>
      <c r="D48" s="36"/>
      <c r="E48" s="36"/>
      <c r="F48" s="36"/>
      <c r="G48" s="36"/>
      <c r="H48" s="36"/>
      <c r="I48" s="36"/>
    </row>
    <row r="49" spans="1:9" ht="15" x14ac:dyDescent="0.5">
      <c r="A49" s="36"/>
      <c r="B49" s="36"/>
      <c r="C49" s="36"/>
      <c r="D49" s="36"/>
      <c r="E49" s="36"/>
      <c r="F49" s="36"/>
      <c r="G49" s="36"/>
      <c r="H49" s="36"/>
      <c r="I49" s="36"/>
    </row>
    <row r="50" spans="1:9" ht="15" x14ac:dyDescent="0.5">
      <c r="A50" s="36"/>
      <c r="B50" s="36"/>
      <c r="C50" s="36"/>
      <c r="D50" s="36"/>
      <c r="E50" s="36"/>
      <c r="F50" s="36"/>
      <c r="G50" s="36"/>
      <c r="H50" s="36"/>
      <c r="I50" s="36"/>
    </row>
    <row r="51" spans="1:9" ht="15" x14ac:dyDescent="0.5">
      <c r="A51" s="36"/>
      <c r="B51" s="36"/>
      <c r="C51" s="36"/>
      <c r="D51" s="36"/>
      <c r="E51" s="36"/>
      <c r="F51" s="36"/>
      <c r="G51" s="36"/>
      <c r="H51" s="36"/>
      <c r="I51" s="36"/>
    </row>
    <row r="52" spans="1:9" ht="15" x14ac:dyDescent="0.5">
      <c r="A52" s="36"/>
      <c r="B52" s="36"/>
      <c r="C52" s="36"/>
      <c r="D52" s="36"/>
      <c r="E52" s="36"/>
      <c r="F52" s="36"/>
      <c r="G52" s="36"/>
      <c r="H52" s="36"/>
      <c r="I52" s="36"/>
    </row>
    <row r="53" spans="1:9" ht="15" x14ac:dyDescent="0.5">
      <c r="A53" s="36"/>
      <c r="B53" s="36"/>
      <c r="C53" s="36"/>
      <c r="D53" s="36"/>
      <c r="E53" s="36"/>
      <c r="F53" s="36"/>
      <c r="G53" s="36"/>
      <c r="H53" s="36"/>
      <c r="I53" s="36"/>
    </row>
  </sheetData>
  <mergeCells count="3">
    <mergeCell ref="F1:G1"/>
    <mergeCell ref="F2:G2"/>
    <mergeCell ref="A7:B7"/>
  </mergeCells>
  <pageMargins left="0.25" right="0.25" top="0.75" bottom="0.75" header="0.3" footer="0.3"/>
  <pageSetup scale="8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6"/>
  <sheetViews>
    <sheetView workbookViewId="0">
      <selection activeCell="G17" sqref="G17"/>
    </sheetView>
  </sheetViews>
  <sheetFormatPr defaultRowHeight="12.3" x14ac:dyDescent="0.4"/>
  <cols>
    <col min="1" max="1" width="16.71875" bestFit="1" customWidth="1"/>
    <col min="2" max="2" width="24.44140625" customWidth="1"/>
    <col min="3" max="7" width="15.71875" customWidth="1"/>
  </cols>
  <sheetData>
    <row r="1" spans="1:11" ht="15" x14ac:dyDescent="0.5">
      <c r="A1" s="36" t="s">
        <v>0</v>
      </c>
      <c r="B1" s="37">
        <f>'Staff Schedule I'!B1</f>
        <v>0</v>
      </c>
      <c r="C1" s="36"/>
      <c r="D1" s="36"/>
      <c r="E1" s="36"/>
      <c r="F1" s="203" t="s">
        <v>73</v>
      </c>
      <c r="G1" s="203"/>
      <c r="H1" s="36"/>
      <c r="I1" s="36"/>
      <c r="J1" s="36"/>
      <c r="K1" s="36"/>
    </row>
    <row r="2" spans="1:11" ht="15" x14ac:dyDescent="0.5">
      <c r="A2" s="36" t="s">
        <v>2</v>
      </c>
      <c r="B2" s="37">
        <f>'Staff Schedule I'!B2</f>
        <v>52370</v>
      </c>
      <c r="C2" s="36"/>
      <c r="D2" s="36"/>
      <c r="E2" s="36"/>
      <c r="F2" s="203" t="s">
        <v>74</v>
      </c>
      <c r="G2" s="203"/>
      <c r="H2" s="36"/>
      <c r="I2" s="36"/>
      <c r="J2" s="36"/>
      <c r="K2" s="36"/>
    </row>
    <row r="3" spans="1:11" ht="15" x14ac:dyDescent="0.5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</row>
    <row r="4" spans="1:11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</row>
    <row r="5" spans="1:11" ht="15" x14ac:dyDescent="0.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" x14ac:dyDescent="0.5">
      <c r="A6" s="36"/>
      <c r="B6" s="36"/>
      <c r="C6" s="36"/>
      <c r="D6" s="36"/>
      <c r="E6" s="39" t="s">
        <v>6</v>
      </c>
      <c r="F6" s="39" t="s">
        <v>7</v>
      </c>
      <c r="G6" s="36"/>
      <c r="H6" s="36"/>
      <c r="I6" s="36"/>
      <c r="J6" s="36"/>
      <c r="K6" s="36"/>
    </row>
    <row r="7" spans="1:11" ht="15" x14ac:dyDescent="0.5">
      <c r="A7" s="36"/>
      <c r="B7" s="36"/>
      <c r="C7" s="36"/>
      <c r="D7" s="39" t="s">
        <v>8</v>
      </c>
      <c r="E7" s="39" t="s">
        <v>9</v>
      </c>
      <c r="F7" s="39" t="s">
        <v>10</v>
      </c>
      <c r="G7" s="39" t="s">
        <v>7</v>
      </c>
      <c r="H7" s="36"/>
      <c r="I7" s="36"/>
      <c r="J7" s="36"/>
      <c r="K7" s="36"/>
    </row>
    <row r="8" spans="1:11" ht="15" x14ac:dyDescent="0.5">
      <c r="A8" s="36"/>
      <c r="B8" s="36"/>
      <c r="C8" s="39" t="s">
        <v>11</v>
      </c>
      <c r="D8" s="39" t="s">
        <v>10</v>
      </c>
      <c r="E8" s="39" t="s">
        <v>11</v>
      </c>
      <c r="F8" s="39" t="s">
        <v>12</v>
      </c>
      <c r="G8" s="39" t="s">
        <v>13</v>
      </c>
      <c r="H8" s="36"/>
      <c r="I8" s="36"/>
      <c r="J8" s="36"/>
      <c r="K8" s="36"/>
    </row>
    <row r="9" spans="1:11" ht="15" x14ac:dyDescent="0.5">
      <c r="A9" s="36"/>
      <c r="B9" s="36"/>
      <c r="C9" s="41" t="s">
        <v>14</v>
      </c>
      <c r="D9" s="41" t="s">
        <v>15</v>
      </c>
      <c r="E9" s="41" t="s">
        <v>14</v>
      </c>
      <c r="F9" s="41" t="s">
        <v>16</v>
      </c>
      <c r="G9" s="41" t="s">
        <v>14</v>
      </c>
      <c r="H9" s="36"/>
      <c r="I9" s="36"/>
      <c r="J9" s="36"/>
      <c r="K9" s="36"/>
    </row>
    <row r="10" spans="1:11" ht="15" x14ac:dyDescent="0.5">
      <c r="A10" s="212" t="s">
        <v>75</v>
      </c>
      <c r="B10" s="212"/>
      <c r="C10" s="44" t="s">
        <v>18</v>
      </c>
      <c r="D10" s="44" t="s">
        <v>19</v>
      </c>
      <c r="E10" s="44" t="s">
        <v>20</v>
      </c>
      <c r="F10" s="44" t="s">
        <v>21</v>
      </c>
      <c r="G10" s="44" t="s">
        <v>22</v>
      </c>
      <c r="H10" s="36"/>
      <c r="I10" s="36"/>
      <c r="J10" s="36"/>
      <c r="K10" s="36"/>
    </row>
    <row r="11" spans="1:11" ht="15" x14ac:dyDescent="0.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5" x14ac:dyDescent="0.5">
      <c r="A12" s="36" t="s">
        <v>76</v>
      </c>
      <c r="B12" s="36"/>
      <c r="C12" s="58"/>
      <c r="D12" s="58"/>
      <c r="E12" s="58"/>
      <c r="F12" s="58"/>
      <c r="G12" s="58"/>
      <c r="H12" s="36"/>
      <c r="I12" s="36"/>
      <c r="J12" s="36"/>
      <c r="K12" s="36"/>
    </row>
    <row r="13" spans="1:11" ht="15" x14ac:dyDescent="0.5">
      <c r="A13" s="75" t="s">
        <v>77</v>
      </c>
      <c r="B13" s="76"/>
      <c r="C13" s="59">
        <v>596.87</v>
      </c>
      <c r="D13" s="59">
        <v>0</v>
      </c>
      <c r="E13" s="59">
        <f>C13+D13</f>
        <v>596.87</v>
      </c>
      <c r="F13" s="59">
        <v>0</v>
      </c>
      <c r="G13" s="59">
        <f>E13+F13</f>
        <v>596.87</v>
      </c>
      <c r="H13" s="36"/>
      <c r="I13" s="36"/>
      <c r="J13" s="36"/>
      <c r="K13" s="36"/>
    </row>
    <row r="14" spans="1:11" ht="15" x14ac:dyDescent="0.5">
      <c r="A14" s="77"/>
      <c r="B14" s="77" t="s">
        <v>78</v>
      </c>
      <c r="C14" s="78">
        <f>SUM(C13)</f>
        <v>596.87</v>
      </c>
      <c r="D14" s="78">
        <f>SUM(D13)</f>
        <v>0</v>
      </c>
      <c r="E14" s="78">
        <f t="shared" ref="E14:G14" si="0">SUM(E13)</f>
        <v>596.87</v>
      </c>
      <c r="F14" s="78"/>
      <c r="G14" s="78">
        <f t="shared" si="0"/>
        <v>596.87</v>
      </c>
      <c r="H14" s="36"/>
      <c r="I14" s="36"/>
      <c r="J14" s="36"/>
      <c r="K14" s="36"/>
    </row>
    <row r="15" spans="1:11" ht="15" x14ac:dyDescent="0.5">
      <c r="A15" s="79"/>
      <c r="B15" s="79"/>
      <c r="C15" s="80"/>
      <c r="D15" s="58"/>
      <c r="E15" s="58"/>
      <c r="F15" s="58"/>
      <c r="G15" s="58"/>
      <c r="H15" s="36"/>
      <c r="I15" s="36"/>
      <c r="J15" s="36"/>
      <c r="K15" s="36"/>
    </row>
    <row r="16" spans="1:11" ht="15" x14ac:dyDescent="0.5">
      <c r="A16" s="77" t="s">
        <v>79</v>
      </c>
      <c r="B16" s="77"/>
      <c r="C16" s="78"/>
      <c r="D16" s="58"/>
      <c r="E16" s="58"/>
      <c r="F16" s="58"/>
      <c r="G16" s="58"/>
      <c r="H16" s="36"/>
      <c r="I16" s="36"/>
      <c r="J16" s="36"/>
      <c r="K16" s="36"/>
    </row>
    <row r="17" spans="1:11" ht="15" x14ac:dyDescent="0.5">
      <c r="A17" s="81" t="s">
        <v>80</v>
      </c>
      <c r="B17" s="79"/>
      <c r="C17" s="80"/>
      <c r="D17" s="58"/>
      <c r="E17" s="58">
        <f>C17+D17</f>
        <v>0</v>
      </c>
      <c r="F17" s="58">
        <f>G17-E17</f>
        <v>736.56</v>
      </c>
      <c r="G17" s="58">
        <f>'Payroll Taxes'!E10</f>
        <v>736.56</v>
      </c>
      <c r="H17" s="36"/>
      <c r="I17" s="36"/>
      <c r="J17" s="36"/>
      <c r="K17" s="36"/>
    </row>
    <row r="18" spans="1:11" ht="15" x14ac:dyDescent="0.5">
      <c r="A18" s="82" t="s">
        <v>81</v>
      </c>
      <c r="B18" s="77"/>
      <c r="C18" s="78"/>
      <c r="D18" s="58"/>
      <c r="E18" s="58">
        <f t="shared" ref="E18:E21" si="1">C18+D18</f>
        <v>0</v>
      </c>
      <c r="F18" s="58">
        <f t="shared" ref="F18:F21" si="2">G18-E18</f>
        <v>172.26000000000002</v>
      </c>
      <c r="G18" s="58">
        <f>'Payroll Taxes'!E11</f>
        <v>172.26000000000002</v>
      </c>
      <c r="H18" s="36"/>
      <c r="I18" s="36"/>
      <c r="J18" s="36"/>
      <c r="K18" s="36"/>
    </row>
    <row r="19" spans="1:11" ht="15" x14ac:dyDescent="0.5">
      <c r="A19" s="213" t="s">
        <v>82</v>
      </c>
      <c r="B19" s="213"/>
      <c r="C19" s="78"/>
      <c r="D19" s="58"/>
      <c r="E19" s="58">
        <f t="shared" si="1"/>
        <v>0</v>
      </c>
      <c r="F19" s="58">
        <f t="shared" si="2"/>
        <v>0</v>
      </c>
      <c r="G19" s="58">
        <f>'Payroll Taxes'!E12</f>
        <v>0</v>
      </c>
      <c r="H19" s="36"/>
      <c r="I19" s="36"/>
      <c r="J19" s="36"/>
      <c r="K19" s="36"/>
    </row>
    <row r="20" spans="1:11" ht="15" x14ac:dyDescent="0.5">
      <c r="A20" s="65" t="s">
        <v>83</v>
      </c>
      <c r="B20" s="36"/>
      <c r="C20" s="78"/>
      <c r="D20" s="58"/>
      <c r="E20" s="58">
        <f t="shared" si="1"/>
        <v>0</v>
      </c>
      <c r="F20" s="58">
        <f t="shared" si="2"/>
        <v>0</v>
      </c>
      <c r="G20" s="58">
        <f>'Payroll Taxes'!E13</f>
        <v>0</v>
      </c>
      <c r="H20" s="36"/>
      <c r="I20" s="36"/>
      <c r="J20" s="36"/>
      <c r="K20" s="36"/>
    </row>
    <row r="21" spans="1:11" ht="15" x14ac:dyDescent="0.5">
      <c r="A21" s="81" t="s">
        <v>84</v>
      </c>
      <c r="B21" s="76"/>
      <c r="C21" s="59"/>
      <c r="D21" s="59"/>
      <c r="E21" s="59">
        <f t="shared" si="1"/>
        <v>0</v>
      </c>
      <c r="F21" s="59">
        <f t="shared" si="2"/>
        <v>0</v>
      </c>
      <c r="G21" s="59">
        <f>'Payroll Taxes'!E14</f>
        <v>0</v>
      </c>
      <c r="H21" s="36"/>
      <c r="I21" s="36"/>
      <c r="J21" s="36"/>
      <c r="K21" s="36"/>
    </row>
    <row r="22" spans="1:11" ht="15" x14ac:dyDescent="0.5">
      <c r="A22" s="77"/>
      <c r="B22" s="77" t="s">
        <v>14</v>
      </c>
      <c r="C22" s="78">
        <f>SUM(C17:C21)</f>
        <v>0</v>
      </c>
      <c r="D22" s="78">
        <f>SUM(D17:D21)</f>
        <v>0</v>
      </c>
      <c r="E22" s="78">
        <f>SUM(E17:E21)</f>
        <v>0</v>
      </c>
      <c r="F22" s="78">
        <f>SUM(F17:F21)</f>
        <v>908.81999999999994</v>
      </c>
      <c r="G22" s="78">
        <f t="shared" ref="G22" si="3">SUM(G17:G21)</f>
        <v>908.81999999999994</v>
      </c>
      <c r="H22" s="36"/>
      <c r="I22" s="36"/>
      <c r="J22" s="36"/>
      <c r="K22" s="36"/>
    </row>
    <row r="23" spans="1:11" ht="15" x14ac:dyDescent="0.5">
      <c r="A23" s="77"/>
      <c r="B23" s="77"/>
      <c r="C23" s="78"/>
      <c r="D23" s="78"/>
      <c r="E23" s="78"/>
      <c r="F23" s="78"/>
      <c r="G23" s="78"/>
      <c r="H23" s="36"/>
      <c r="I23" s="36"/>
      <c r="J23" s="36"/>
      <c r="K23" s="36"/>
    </row>
    <row r="24" spans="1:11" ht="15" x14ac:dyDescent="0.5">
      <c r="A24" s="75" t="s">
        <v>102</v>
      </c>
      <c r="B24" s="76" t="s">
        <v>141</v>
      </c>
      <c r="C24" s="59"/>
      <c r="D24" s="59"/>
      <c r="E24" s="59"/>
      <c r="F24" s="59">
        <f>G24-E24</f>
        <v>0</v>
      </c>
      <c r="G24" s="59">
        <f>'Payroll Taxes'!E17</f>
        <v>0</v>
      </c>
      <c r="H24" s="36"/>
      <c r="I24" s="36"/>
      <c r="J24" s="36"/>
      <c r="K24" s="36"/>
    </row>
    <row r="25" spans="1:11" ht="15" x14ac:dyDescent="0.5">
      <c r="A25" s="77"/>
      <c r="B25" s="77" t="s">
        <v>85</v>
      </c>
      <c r="C25" s="78">
        <f>C22+C24</f>
        <v>0</v>
      </c>
      <c r="D25" s="78"/>
      <c r="E25" s="78">
        <f>SUM(E22-E24)</f>
        <v>0</v>
      </c>
      <c r="F25" s="78">
        <f>G25-E25</f>
        <v>908.81999999999994</v>
      </c>
      <c r="G25" s="78">
        <f>SUM(G22-G24)</f>
        <v>908.81999999999994</v>
      </c>
      <c r="H25" s="36"/>
      <c r="I25" s="36"/>
      <c r="J25" s="36"/>
      <c r="K25" s="36"/>
    </row>
    <row r="26" spans="1:11" ht="15" x14ac:dyDescent="0.5">
      <c r="A26" s="77"/>
      <c r="B26" s="77"/>
      <c r="C26" s="78"/>
      <c r="D26" s="58"/>
      <c r="E26" s="58"/>
      <c r="F26" s="58"/>
      <c r="G26" s="58"/>
      <c r="H26" s="36"/>
      <c r="I26" s="36"/>
      <c r="J26" s="36"/>
      <c r="K26" s="36"/>
    </row>
    <row r="27" spans="1:11" ht="15" x14ac:dyDescent="0.5">
      <c r="A27" s="77" t="s">
        <v>86</v>
      </c>
      <c r="B27" s="77"/>
      <c r="C27" s="78"/>
      <c r="D27" s="58"/>
      <c r="E27" s="58"/>
      <c r="F27" s="58"/>
      <c r="G27" s="58"/>
      <c r="H27" s="36"/>
      <c r="I27" s="36"/>
      <c r="J27" s="36"/>
      <c r="K27" s="36"/>
    </row>
    <row r="28" spans="1:11" ht="15" x14ac:dyDescent="0.5">
      <c r="A28" s="214" t="s">
        <v>87</v>
      </c>
      <c r="B28" s="214"/>
      <c r="C28" s="59"/>
      <c r="D28" s="59"/>
      <c r="E28" s="59">
        <f>C28+D28</f>
        <v>0</v>
      </c>
      <c r="F28" s="59"/>
      <c r="G28" s="59">
        <f>E28+F28</f>
        <v>0</v>
      </c>
      <c r="H28" s="36"/>
      <c r="I28" s="36"/>
      <c r="J28" s="36"/>
      <c r="K28" s="36"/>
    </row>
    <row r="29" spans="1:11" ht="15" x14ac:dyDescent="0.5">
      <c r="A29" s="77"/>
      <c r="B29" s="77" t="s">
        <v>88</v>
      </c>
      <c r="C29" s="78">
        <f>SUM(C28)</f>
        <v>0</v>
      </c>
      <c r="D29" s="78"/>
      <c r="E29" s="78">
        <f t="shared" ref="E29:G29" si="4">SUM(E28)</f>
        <v>0</v>
      </c>
      <c r="F29" s="78">
        <f t="shared" si="4"/>
        <v>0</v>
      </c>
      <c r="G29" s="78">
        <f t="shared" si="4"/>
        <v>0</v>
      </c>
      <c r="H29" s="36"/>
      <c r="I29" s="36"/>
      <c r="J29" s="36"/>
      <c r="K29" s="36"/>
    </row>
    <row r="30" spans="1:11" ht="15" x14ac:dyDescent="0.5">
      <c r="A30" s="77"/>
      <c r="B30" s="77"/>
      <c r="C30" s="78"/>
      <c r="D30" s="58"/>
      <c r="E30" s="58"/>
      <c r="F30" s="58"/>
      <c r="G30" s="58"/>
      <c r="H30" s="36"/>
      <c r="I30" s="36"/>
      <c r="J30" s="36"/>
      <c r="K30" s="36"/>
    </row>
    <row r="31" spans="1:11" ht="15.3" thickBot="1" x14ac:dyDescent="0.55000000000000004">
      <c r="A31" s="209" t="s">
        <v>89</v>
      </c>
      <c r="B31" s="209"/>
      <c r="C31" s="63">
        <f>SUM(C14+C25+C29)</f>
        <v>596.87</v>
      </c>
      <c r="D31" s="63">
        <f t="shared" ref="D31:G31" si="5">SUM(D14+D25+D29)</f>
        <v>0</v>
      </c>
      <c r="E31" s="63">
        <f t="shared" si="5"/>
        <v>596.87</v>
      </c>
      <c r="F31" s="63">
        <f t="shared" si="5"/>
        <v>908.81999999999994</v>
      </c>
      <c r="G31" s="63">
        <f t="shared" si="5"/>
        <v>1505.69</v>
      </c>
      <c r="H31" s="36"/>
      <c r="I31" s="36"/>
      <c r="J31" s="36"/>
      <c r="K31" s="36"/>
    </row>
    <row r="32" spans="1:11" ht="15.3" thickTop="1" x14ac:dyDescent="0.5">
      <c r="A32" s="77"/>
      <c r="B32" s="77"/>
      <c r="C32" s="83"/>
      <c r="D32" s="84"/>
      <c r="E32" s="84"/>
      <c r="F32" s="84"/>
      <c r="G32" s="84"/>
      <c r="H32" s="36"/>
      <c r="I32" s="36"/>
      <c r="J32" s="36"/>
      <c r="K32" s="36"/>
    </row>
    <row r="33" spans="1:11" ht="15" x14ac:dyDescent="0.5">
      <c r="A33" s="36"/>
      <c r="B33" s="36"/>
      <c r="C33" s="84"/>
      <c r="D33" s="84"/>
      <c r="E33" s="84"/>
      <c r="F33" s="84"/>
      <c r="G33" s="84"/>
      <c r="H33" s="36"/>
      <c r="I33" s="36"/>
      <c r="J33" s="36"/>
      <c r="K33" s="36"/>
    </row>
    <row r="34" spans="1:11" ht="15" x14ac:dyDescent="0.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pans="1:11" ht="15" x14ac:dyDescent="0.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spans="1:11" ht="15" x14ac:dyDescent="0.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</row>
  </sheetData>
  <mergeCells count="6">
    <mergeCell ref="A31:B31"/>
    <mergeCell ref="F1:G1"/>
    <mergeCell ref="F2:G2"/>
    <mergeCell ref="A10:B10"/>
    <mergeCell ref="A19:B19"/>
    <mergeCell ref="A28:B28"/>
  </mergeCells>
  <printOptions horizontalCentered="1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7"/>
  <sheetViews>
    <sheetView topLeftCell="A4" workbookViewId="0">
      <selection activeCell="G15" sqref="G15"/>
    </sheetView>
  </sheetViews>
  <sheetFormatPr defaultColWidth="8.83203125" defaultRowHeight="11.4" x14ac:dyDescent="0.4"/>
  <cols>
    <col min="1" max="1" width="20.44140625" style="1" bestFit="1" customWidth="1"/>
    <col min="2" max="2" width="22.27734375" style="1" customWidth="1"/>
    <col min="3" max="3" width="7.71875" style="1" bestFit="1" customWidth="1"/>
    <col min="4" max="4" width="3.44140625" style="15" customWidth="1"/>
    <col min="5" max="7" width="15.71875" style="1" customWidth="1"/>
    <col min="8" max="8" width="11.44140625" style="1" bestFit="1" customWidth="1"/>
    <col min="9" max="9" width="10.71875" style="1" bestFit="1" customWidth="1"/>
    <col min="10" max="10" width="9.83203125" style="1" bestFit="1" customWidth="1"/>
    <col min="11" max="16384" width="8.83203125" style="1"/>
  </cols>
  <sheetData>
    <row r="1" spans="1:10" ht="15" x14ac:dyDescent="0.5">
      <c r="A1" s="36" t="s">
        <v>0</v>
      </c>
      <c r="B1" s="37">
        <f>'Staff Schedule I'!B1</f>
        <v>0</v>
      </c>
      <c r="C1" s="36"/>
      <c r="D1" s="77"/>
      <c r="E1" s="36"/>
      <c r="F1" s="203" t="s">
        <v>90</v>
      </c>
      <c r="G1" s="203"/>
      <c r="H1" s="36"/>
      <c r="I1" s="36"/>
    </row>
    <row r="2" spans="1:10" ht="15" x14ac:dyDescent="0.5">
      <c r="A2" s="36" t="s">
        <v>2</v>
      </c>
      <c r="B2" s="37">
        <f>'Staff Schedule I'!B2</f>
        <v>52370</v>
      </c>
      <c r="C2" s="36"/>
      <c r="D2" s="77"/>
      <c r="E2" s="36"/>
      <c r="F2" s="203" t="s">
        <v>26</v>
      </c>
      <c r="G2" s="203"/>
      <c r="H2" s="36"/>
      <c r="I2" s="36"/>
    </row>
    <row r="3" spans="1:10" ht="15" x14ac:dyDescent="0.5">
      <c r="A3" s="36" t="s">
        <v>4</v>
      </c>
      <c r="B3" s="37" t="str">
        <f>'Staff Schedule I'!B3</f>
        <v>East Houston Utilities</v>
      </c>
      <c r="C3" s="36"/>
      <c r="D3" s="77"/>
      <c r="E3" s="36"/>
      <c r="F3" s="36"/>
      <c r="G3" s="36"/>
      <c r="H3" s="36"/>
      <c r="I3" s="36"/>
    </row>
    <row r="4" spans="1:10" ht="15" x14ac:dyDescent="0.5">
      <c r="A4" s="36" t="s">
        <v>5</v>
      </c>
      <c r="B4" s="38">
        <f>'Staff Schedule I'!B4</f>
        <v>44196</v>
      </c>
      <c r="C4" s="36"/>
      <c r="D4" s="77"/>
      <c r="E4" s="36"/>
      <c r="F4" s="36"/>
      <c r="G4" s="36"/>
      <c r="H4" s="36"/>
      <c r="I4" s="36"/>
    </row>
    <row r="5" spans="1:10" ht="15" x14ac:dyDescent="0.5">
      <c r="A5" s="36"/>
      <c r="B5" s="36"/>
      <c r="C5" s="36"/>
      <c r="D5" s="77"/>
      <c r="E5" s="36"/>
      <c r="F5" s="36"/>
      <c r="G5" s="36"/>
      <c r="H5" s="36"/>
      <c r="I5" s="36"/>
    </row>
    <row r="6" spans="1:10" ht="15" x14ac:dyDescent="0.5">
      <c r="A6" s="36"/>
      <c r="B6" s="36"/>
      <c r="C6" s="36"/>
      <c r="D6" s="77"/>
      <c r="E6" s="39" t="s">
        <v>6</v>
      </c>
      <c r="F6" s="39" t="s">
        <v>7</v>
      </c>
      <c r="G6" s="36"/>
      <c r="H6" s="36"/>
      <c r="I6" s="36"/>
    </row>
    <row r="7" spans="1:10" ht="15" x14ac:dyDescent="0.5">
      <c r="A7" s="36"/>
      <c r="B7" s="36"/>
      <c r="C7" s="36"/>
      <c r="D7" s="85"/>
      <c r="E7" s="39" t="s">
        <v>9</v>
      </c>
      <c r="F7" s="39" t="s">
        <v>10</v>
      </c>
      <c r="G7" s="39" t="s">
        <v>7</v>
      </c>
      <c r="H7" s="36"/>
      <c r="I7" s="36"/>
    </row>
    <row r="8" spans="1:10" ht="15" x14ac:dyDescent="0.5">
      <c r="A8" s="36"/>
      <c r="B8" s="36"/>
      <c r="C8" s="39" t="s">
        <v>11</v>
      </c>
      <c r="D8" s="85"/>
      <c r="E8" s="39" t="s">
        <v>11</v>
      </c>
      <c r="F8" s="39" t="s">
        <v>12</v>
      </c>
      <c r="G8" s="39" t="s">
        <v>13</v>
      </c>
      <c r="H8" s="36"/>
      <c r="I8" s="36"/>
    </row>
    <row r="9" spans="1:10" ht="15" x14ac:dyDescent="0.5">
      <c r="A9" s="36"/>
      <c r="B9" s="36"/>
      <c r="C9" s="41" t="s">
        <v>14</v>
      </c>
      <c r="D9" s="85"/>
      <c r="E9" s="41" t="s">
        <v>14</v>
      </c>
      <c r="F9" s="41" t="s">
        <v>16</v>
      </c>
      <c r="G9" s="41" t="s">
        <v>14</v>
      </c>
      <c r="H9" s="36"/>
      <c r="I9" s="36"/>
    </row>
    <row r="10" spans="1:10" ht="15" x14ac:dyDescent="0.5">
      <c r="A10" s="212" t="s">
        <v>91</v>
      </c>
      <c r="B10" s="212"/>
      <c r="C10" s="44" t="s">
        <v>18</v>
      </c>
      <c r="D10" s="46"/>
      <c r="E10" s="44" t="s">
        <v>20</v>
      </c>
      <c r="F10" s="44" t="s">
        <v>21</v>
      </c>
      <c r="G10" s="44" t="s">
        <v>22</v>
      </c>
      <c r="H10" s="36"/>
      <c r="I10" s="36"/>
    </row>
    <row r="11" spans="1:10" ht="15" x14ac:dyDescent="0.5">
      <c r="A11" s="36"/>
      <c r="B11" s="36"/>
      <c r="C11" s="36"/>
      <c r="D11" s="77"/>
      <c r="E11" s="36"/>
      <c r="F11" s="36"/>
      <c r="G11" s="36"/>
      <c r="H11" s="36"/>
      <c r="I11" s="86"/>
      <c r="J11" s="15"/>
    </row>
    <row r="12" spans="1:10" ht="15" x14ac:dyDescent="0.5">
      <c r="A12" s="36" t="s">
        <v>92</v>
      </c>
      <c r="B12" s="65" t="s">
        <v>14</v>
      </c>
      <c r="C12" s="84"/>
      <c r="D12" s="86"/>
      <c r="E12" s="84">
        <f>'Staff Schedule III'!E30</f>
        <v>7087.8017999999993</v>
      </c>
      <c r="F12" s="84"/>
      <c r="G12" s="84">
        <f>'Staff Schedule III'!G30</f>
        <v>7236.7811547500005</v>
      </c>
      <c r="H12" s="36"/>
      <c r="I12" s="86"/>
      <c r="J12" s="15"/>
    </row>
    <row r="13" spans="1:10" ht="15" x14ac:dyDescent="0.5">
      <c r="A13" s="81"/>
      <c r="B13" s="77"/>
      <c r="C13" s="86"/>
      <c r="D13" s="86"/>
      <c r="E13" s="86"/>
      <c r="F13" s="86"/>
      <c r="G13" s="86"/>
      <c r="H13" s="36"/>
      <c r="I13" s="86"/>
      <c r="J13" s="15"/>
    </row>
    <row r="14" spans="1:10" ht="15" x14ac:dyDescent="0.5">
      <c r="A14" s="77" t="s">
        <v>93</v>
      </c>
      <c r="B14" s="77"/>
      <c r="C14" s="86"/>
      <c r="D14" s="86"/>
      <c r="E14" s="86"/>
      <c r="F14" s="86"/>
      <c r="G14" s="86"/>
      <c r="H14" s="36"/>
      <c r="I14" s="86"/>
      <c r="J14" s="15"/>
    </row>
    <row r="15" spans="1:10" ht="15" x14ac:dyDescent="0.5">
      <c r="A15" s="215" t="s">
        <v>94</v>
      </c>
      <c r="B15" s="215"/>
      <c r="C15" s="87"/>
      <c r="D15" s="86"/>
      <c r="E15" s="86">
        <f>0*'Staff Schedule III'!E26</f>
        <v>0</v>
      </c>
      <c r="F15" s="86"/>
      <c r="G15" s="86">
        <f>0.017*'Staff Schedule III'!G26</f>
        <v>2006.9376775000001</v>
      </c>
      <c r="H15" s="36"/>
      <c r="I15" s="86"/>
      <c r="J15" s="15"/>
    </row>
    <row r="16" spans="1:10" ht="15" x14ac:dyDescent="0.5">
      <c r="A16" s="88" t="s">
        <v>95</v>
      </c>
      <c r="B16" s="77"/>
      <c r="C16" s="86"/>
      <c r="D16" s="86"/>
      <c r="E16" s="86"/>
      <c r="F16" s="86"/>
      <c r="G16" s="86"/>
      <c r="H16" s="36"/>
      <c r="I16" s="86"/>
      <c r="J16" s="15"/>
    </row>
    <row r="17" spans="1:10" ht="15" x14ac:dyDescent="0.5">
      <c r="A17" s="75" t="s">
        <v>96</v>
      </c>
      <c r="B17" s="89"/>
      <c r="C17" s="90"/>
      <c r="D17" s="86"/>
      <c r="E17" s="91"/>
      <c r="F17" s="91"/>
      <c r="G17" s="91"/>
      <c r="H17" s="36"/>
      <c r="I17" s="86"/>
      <c r="J17" s="15"/>
    </row>
    <row r="18" spans="1:10" ht="15" x14ac:dyDescent="0.5">
      <c r="A18" s="216" t="s">
        <v>97</v>
      </c>
      <c r="B18" s="216"/>
      <c r="C18" s="83"/>
      <c r="D18" s="86"/>
      <c r="E18" s="86">
        <f>E12-E15+E17</f>
        <v>7087.8017999999993</v>
      </c>
      <c r="F18" s="86"/>
      <c r="G18" s="86">
        <f t="shared" ref="G18" si="0">G12-G15+G17</f>
        <v>5229.8434772500004</v>
      </c>
      <c r="H18" s="36"/>
      <c r="I18" s="92"/>
      <c r="J18" s="15"/>
    </row>
    <row r="19" spans="1:10" ht="15" x14ac:dyDescent="0.5">
      <c r="A19" s="82"/>
      <c r="B19" s="82"/>
      <c r="C19" s="83"/>
      <c r="D19" s="86"/>
      <c r="E19" s="86"/>
      <c r="F19" s="86"/>
      <c r="G19" s="86"/>
      <c r="H19" s="36"/>
      <c r="I19" s="93"/>
      <c r="J19" s="15"/>
    </row>
    <row r="20" spans="1:10" ht="15" x14ac:dyDescent="0.5">
      <c r="A20" s="82" t="s">
        <v>98</v>
      </c>
      <c r="B20" s="82"/>
      <c r="C20" s="83"/>
      <c r="D20" s="86"/>
      <c r="E20" s="93">
        <v>0.21</v>
      </c>
      <c r="F20" s="93"/>
      <c r="G20" s="93">
        <v>0.21</v>
      </c>
      <c r="H20" s="36"/>
      <c r="I20" s="86"/>
      <c r="J20" s="16"/>
    </row>
    <row r="21" spans="1:10" ht="15" x14ac:dyDescent="0.5">
      <c r="A21" s="82"/>
      <c r="B21" s="82"/>
      <c r="C21" s="83"/>
      <c r="D21" s="86"/>
      <c r="E21" s="86"/>
      <c r="F21" s="86"/>
      <c r="G21" s="86"/>
      <c r="H21" s="36"/>
      <c r="I21" s="94"/>
      <c r="J21" s="16"/>
    </row>
    <row r="22" spans="1:10" ht="15" x14ac:dyDescent="0.5">
      <c r="A22" s="75" t="s">
        <v>99</v>
      </c>
      <c r="B22" s="41" t="s">
        <v>100</v>
      </c>
      <c r="C22" s="95"/>
      <c r="D22" s="86"/>
      <c r="E22" s="96">
        <f>(1/(1-E20))*E20</f>
        <v>0.26582278481012656</v>
      </c>
      <c r="F22" s="96"/>
      <c r="G22" s="96">
        <f t="shared" ref="G22" si="1">(1/(1-G20))*G20</f>
        <v>0.26582278481012656</v>
      </c>
      <c r="H22" s="84"/>
      <c r="I22" s="83"/>
      <c r="J22" s="15"/>
    </row>
    <row r="23" spans="1:10" ht="15" x14ac:dyDescent="0.5">
      <c r="A23" s="217" t="s">
        <v>101</v>
      </c>
      <c r="B23" s="217"/>
      <c r="C23" s="83"/>
      <c r="D23" s="83"/>
      <c r="E23" s="83">
        <v>5625</v>
      </c>
      <c r="F23" s="83">
        <f>F22*F18</f>
        <v>0</v>
      </c>
      <c r="G23" s="83">
        <f>G22*G18</f>
        <v>1390.2115572436708</v>
      </c>
      <c r="H23" s="84"/>
      <c r="I23" s="92"/>
      <c r="J23" s="15"/>
    </row>
    <row r="24" spans="1:10" ht="15" x14ac:dyDescent="0.5">
      <c r="A24" s="81"/>
      <c r="B24" s="81"/>
      <c r="C24" s="83"/>
      <c r="D24" s="83"/>
      <c r="E24" s="83"/>
      <c r="F24" s="83"/>
      <c r="G24" s="83"/>
      <c r="H24" s="97"/>
      <c r="I24" s="83"/>
      <c r="J24" s="15"/>
    </row>
    <row r="25" spans="1:10" ht="15" x14ac:dyDescent="0.5">
      <c r="A25" s="77" t="s">
        <v>102</v>
      </c>
      <c r="B25" s="77"/>
      <c r="C25" s="83"/>
      <c r="D25" s="83"/>
      <c r="E25" s="83"/>
      <c r="F25" s="83"/>
      <c r="G25" s="83"/>
      <c r="H25" s="97"/>
      <c r="I25" s="83"/>
      <c r="J25" s="15"/>
    </row>
    <row r="26" spans="1:10" ht="15" x14ac:dyDescent="0.5">
      <c r="A26" s="81" t="s">
        <v>10</v>
      </c>
      <c r="B26" s="77"/>
      <c r="C26" s="83"/>
      <c r="D26" s="83"/>
      <c r="E26" s="83">
        <v>0</v>
      </c>
      <c r="F26" s="83"/>
      <c r="G26" s="83">
        <v>0</v>
      </c>
      <c r="H26" s="97"/>
      <c r="I26" s="83"/>
      <c r="J26" s="16"/>
    </row>
    <row r="27" spans="1:10" ht="15" x14ac:dyDescent="0.5">
      <c r="A27" s="81"/>
      <c r="B27" s="77"/>
      <c r="C27" s="83"/>
      <c r="D27" s="83"/>
      <c r="E27" s="83"/>
      <c r="F27" s="83"/>
      <c r="G27" s="83"/>
      <c r="H27" s="97"/>
      <c r="I27" s="86"/>
      <c r="J27" s="16"/>
    </row>
    <row r="28" spans="1:10" ht="15.3" thickBot="1" x14ac:dyDescent="0.55000000000000004">
      <c r="A28" s="209" t="s">
        <v>103</v>
      </c>
      <c r="B28" s="209"/>
      <c r="C28" s="98"/>
      <c r="D28" s="86"/>
      <c r="E28" s="99">
        <f>E23+E26</f>
        <v>5625</v>
      </c>
      <c r="F28" s="99">
        <f>+G28-E28</f>
        <v>-4234.7884427563295</v>
      </c>
      <c r="G28" s="99">
        <f>G23+G26</f>
        <v>1390.2115572436708</v>
      </c>
      <c r="H28" s="84"/>
      <c r="I28" s="36"/>
    </row>
    <row r="29" spans="1:10" ht="15.3" thickTop="1" x14ac:dyDescent="0.5">
      <c r="A29" s="100"/>
      <c r="B29" s="100"/>
      <c r="C29" s="83"/>
      <c r="D29" s="86"/>
      <c r="E29" s="86"/>
      <c r="F29" s="86"/>
      <c r="G29" s="86"/>
      <c r="H29" s="84"/>
      <c r="I29" s="36"/>
    </row>
    <row r="30" spans="1:10" ht="15" x14ac:dyDescent="0.5">
      <c r="A30" s="77"/>
      <c r="B30" s="77"/>
      <c r="C30" s="83"/>
      <c r="D30" s="86"/>
      <c r="E30" s="86"/>
      <c r="F30" s="86"/>
      <c r="G30" s="86"/>
      <c r="H30" s="36"/>
      <c r="I30" s="36"/>
    </row>
    <row r="31" spans="1:10" ht="15" x14ac:dyDescent="0.5">
      <c r="A31" s="77"/>
      <c r="B31" s="77"/>
      <c r="C31" s="83"/>
      <c r="D31" s="83"/>
      <c r="E31" s="83"/>
      <c r="F31" s="83"/>
      <c r="G31" s="83"/>
      <c r="H31" s="36"/>
      <c r="I31" s="36"/>
    </row>
    <row r="32" spans="1:10" ht="15" x14ac:dyDescent="0.5">
      <c r="A32" s="77"/>
      <c r="B32" s="77"/>
      <c r="C32" s="83"/>
      <c r="D32" s="86"/>
      <c r="E32" s="86"/>
      <c r="F32" s="86"/>
      <c r="G32" s="86"/>
      <c r="H32" s="36"/>
      <c r="I32" s="36"/>
    </row>
    <row r="33" spans="1:9" ht="15" x14ac:dyDescent="0.5">
      <c r="A33" s="77"/>
      <c r="B33" s="77"/>
      <c r="C33" s="86"/>
      <c r="D33" s="86"/>
      <c r="E33" s="86"/>
      <c r="F33" s="86"/>
      <c r="G33" s="86"/>
      <c r="H33" s="36"/>
      <c r="I33" s="36"/>
    </row>
    <row r="34" spans="1:9" ht="15" x14ac:dyDescent="0.5">
      <c r="A34" s="36"/>
      <c r="B34" s="36"/>
      <c r="C34" s="84"/>
      <c r="D34" s="86"/>
      <c r="E34" s="84"/>
      <c r="F34" s="84"/>
      <c r="G34" s="84"/>
      <c r="H34" s="36"/>
      <c r="I34" s="36"/>
    </row>
    <row r="35" spans="1:9" ht="15" x14ac:dyDescent="0.5">
      <c r="A35" s="36"/>
      <c r="B35" s="36"/>
      <c r="C35" s="36"/>
      <c r="D35" s="77"/>
      <c r="E35" s="36"/>
      <c r="F35" s="36"/>
      <c r="G35" s="36"/>
      <c r="H35" s="36"/>
      <c r="I35" s="36"/>
    </row>
    <row r="36" spans="1:9" ht="15" x14ac:dyDescent="0.5">
      <c r="A36" s="36"/>
      <c r="B36" s="36"/>
      <c r="C36" s="36"/>
      <c r="D36" s="77"/>
      <c r="E36" s="36"/>
      <c r="F36" s="36"/>
      <c r="G36" s="36"/>
      <c r="H36" s="36"/>
      <c r="I36" s="36"/>
    </row>
    <row r="37" spans="1:9" ht="15" x14ac:dyDescent="0.5">
      <c r="A37" s="36"/>
      <c r="B37" s="36"/>
      <c r="C37" s="36"/>
      <c r="D37" s="77"/>
      <c r="E37" s="36"/>
      <c r="F37" s="36"/>
      <c r="G37" s="36"/>
      <c r="H37" s="36"/>
      <c r="I37" s="36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workbookViewId="0">
      <selection sqref="A1:C4"/>
    </sheetView>
  </sheetViews>
  <sheetFormatPr defaultRowHeight="12.3" x14ac:dyDescent="0.4"/>
  <cols>
    <col min="1" max="1" width="17.83203125" customWidth="1"/>
    <col min="2" max="2" width="18.71875" customWidth="1"/>
    <col min="3" max="3" width="14.83203125" customWidth="1"/>
    <col min="4" max="4" width="13.5546875" bestFit="1" customWidth="1"/>
    <col min="5" max="5" width="13.1640625" bestFit="1" customWidth="1"/>
    <col min="6" max="6" width="13.5546875" bestFit="1" customWidth="1"/>
    <col min="7" max="7" width="13.5546875" customWidth="1"/>
  </cols>
  <sheetData>
    <row r="1" spans="1:7" x14ac:dyDescent="0.4">
      <c r="A1" s="1" t="s">
        <v>0</v>
      </c>
      <c r="B1" s="18">
        <f>'Staff Schedule I'!B1</f>
        <v>0</v>
      </c>
      <c r="C1" s="1"/>
      <c r="D1" s="1"/>
      <c r="E1" s="1"/>
      <c r="F1" s="222" t="s">
        <v>154</v>
      </c>
      <c r="G1" s="222"/>
    </row>
    <row r="2" spans="1:7" x14ac:dyDescent="0.4">
      <c r="A2" s="1" t="s">
        <v>2</v>
      </c>
      <c r="B2" s="19">
        <f>'Staff Schedule I'!B2</f>
        <v>52370</v>
      </c>
      <c r="C2" s="1"/>
      <c r="D2" s="1"/>
      <c r="E2" s="1"/>
      <c r="F2" s="222" t="s">
        <v>137</v>
      </c>
      <c r="G2" s="222"/>
    </row>
    <row r="3" spans="1:7" x14ac:dyDescent="0.4">
      <c r="A3" s="1" t="s">
        <v>4</v>
      </c>
      <c r="B3" s="19" t="str">
        <f>'Staff Schedule I'!B3</f>
        <v>East Houston Utilities</v>
      </c>
      <c r="C3" s="1"/>
      <c r="D3" s="1"/>
      <c r="E3" s="1"/>
      <c r="F3" s="1"/>
      <c r="G3" s="1"/>
    </row>
    <row r="4" spans="1:7" x14ac:dyDescent="0.4">
      <c r="A4" s="1" t="s">
        <v>5</v>
      </c>
      <c r="B4" s="2">
        <f>'Staff Schedule I'!B4</f>
        <v>44196</v>
      </c>
      <c r="C4" s="1"/>
      <c r="D4" s="1"/>
      <c r="E4" s="1"/>
      <c r="F4" s="1"/>
      <c r="G4" s="1"/>
    </row>
    <row r="5" spans="1:7" x14ac:dyDescent="0.4">
      <c r="A5" s="1"/>
      <c r="B5" s="2"/>
      <c r="C5" s="1"/>
      <c r="D5" s="1"/>
      <c r="E5" s="1"/>
      <c r="F5" s="1"/>
      <c r="G5" s="1"/>
    </row>
    <row r="6" spans="1:7" ht="12.6" thickBot="1" x14ac:dyDescent="0.45">
      <c r="A6" s="15" t="s">
        <v>142</v>
      </c>
      <c r="B6" s="15"/>
      <c r="C6" s="15"/>
      <c r="D6" s="17"/>
    </row>
    <row r="7" spans="1:7" ht="12.6" thickBot="1" x14ac:dyDescent="0.45">
      <c r="A7" s="218" t="s">
        <v>143</v>
      </c>
      <c r="B7" s="219"/>
      <c r="C7" s="220" t="s">
        <v>144</v>
      </c>
      <c r="D7" s="221"/>
    </row>
    <row r="8" spans="1:7" ht="12.6" thickBot="1" x14ac:dyDescent="0.45">
      <c r="A8" s="20" t="s">
        <v>145</v>
      </c>
      <c r="B8" s="21" t="s">
        <v>106</v>
      </c>
      <c r="C8" s="21" t="s">
        <v>146</v>
      </c>
      <c r="D8" s="21" t="s">
        <v>106</v>
      </c>
    </row>
    <row r="9" spans="1:7" ht="12.6" thickBot="1" x14ac:dyDescent="0.45">
      <c r="A9" s="20" t="s">
        <v>147</v>
      </c>
      <c r="B9" s="21"/>
      <c r="C9" s="21"/>
      <c r="D9" s="21"/>
    </row>
    <row r="10" spans="1:7" ht="12.6" thickBot="1" x14ac:dyDescent="0.45">
      <c r="A10" s="20" t="s">
        <v>148</v>
      </c>
      <c r="B10" s="22"/>
      <c r="C10" s="23"/>
      <c r="D10" s="24"/>
    </row>
    <row r="11" spans="1:7" ht="12.6" thickBot="1" x14ac:dyDescent="0.45">
      <c r="A11" s="20" t="s">
        <v>149</v>
      </c>
      <c r="B11" s="22"/>
      <c r="C11" s="23"/>
      <c r="D11" s="24"/>
    </row>
    <row r="12" spans="1:7" ht="12.6" thickBot="1" x14ac:dyDescent="0.45">
      <c r="A12" s="20" t="s">
        <v>150</v>
      </c>
      <c r="B12" s="22"/>
      <c r="C12" s="23"/>
      <c r="D12" s="24"/>
    </row>
    <row r="13" spans="1:7" ht="12.6" thickBot="1" x14ac:dyDescent="0.45">
      <c r="A13" s="20" t="s">
        <v>151</v>
      </c>
      <c r="B13" s="22"/>
      <c r="C13" s="23"/>
      <c r="D13" s="24"/>
    </row>
    <row r="14" spans="1:7" ht="12.6" thickBot="1" x14ac:dyDescent="0.45">
      <c r="A14" s="20" t="s">
        <v>152</v>
      </c>
      <c r="B14" s="22"/>
      <c r="C14" s="23"/>
      <c r="D14" s="24"/>
    </row>
    <row r="15" spans="1:7" x14ac:dyDescent="0.4">
      <c r="A15" s="15"/>
      <c r="B15" s="15"/>
      <c r="C15" s="15"/>
      <c r="D15" s="15"/>
    </row>
    <row r="16" spans="1:7" ht="13.8" x14ac:dyDescent="0.45">
      <c r="A16" s="4"/>
    </row>
    <row r="17" spans="1:4" ht="12.6" thickBot="1" x14ac:dyDescent="0.45">
      <c r="A17" s="15" t="s">
        <v>153</v>
      </c>
      <c r="B17" s="15"/>
      <c r="C17" s="15"/>
      <c r="D17" s="17"/>
    </row>
    <row r="18" spans="1:4" ht="12.6" thickBot="1" x14ac:dyDescent="0.45">
      <c r="A18" s="218" t="s">
        <v>143</v>
      </c>
      <c r="B18" s="219"/>
      <c r="C18" s="220" t="s">
        <v>144</v>
      </c>
      <c r="D18" s="221"/>
    </row>
    <row r="19" spans="1:4" ht="12.6" thickBot="1" x14ac:dyDescent="0.45">
      <c r="A19" s="20" t="s">
        <v>145</v>
      </c>
      <c r="B19" s="21" t="s">
        <v>106</v>
      </c>
      <c r="C19" s="21" t="s">
        <v>146</v>
      </c>
      <c r="D19" s="21" t="s">
        <v>106</v>
      </c>
    </row>
    <row r="20" spans="1:4" ht="12.6" thickBot="1" x14ac:dyDescent="0.45">
      <c r="A20" s="20" t="s">
        <v>147</v>
      </c>
      <c r="B20" s="21"/>
      <c r="C20" s="21"/>
      <c r="D20" s="21"/>
    </row>
    <row r="21" spans="1:4" ht="12.6" thickBot="1" x14ac:dyDescent="0.45">
      <c r="A21" s="20" t="s">
        <v>148</v>
      </c>
      <c r="B21" s="22"/>
      <c r="C21" s="23"/>
      <c r="D21" s="24"/>
    </row>
    <row r="22" spans="1:4" ht="12.6" thickBot="1" x14ac:dyDescent="0.45">
      <c r="A22" s="20" t="s">
        <v>149</v>
      </c>
      <c r="B22" s="22"/>
      <c r="C22" s="23"/>
      <c r="D22" s="24"/>
    </row>
    <row r="23" spans="1:4" ht="12.6" thickBot="1" x14ac:dyDescent="0.45">
      <c r="A23" s="20" t="s">
        <v>150</v>
      </c>
      <c r="B23" s="22"/>
      <c r="C23" s="23"/>
      <c r="D23" s="24"/>
    </row>
    <row r="24" spans="1:4" ht="12.6" thickBot="1" x14ac:dyDescent="0.45">
      <c r="A24" s="20" t="s">
        <v>151</v>
      </c>
      <c r="B24" s="22"/>
      <c r="C24" s="23"/>
      <c r="D24" s="24"/>
    </row>
    <row r="25" spans="1:4" ht="12.6" thickBot="1" x14ac:dyDescent="0.45">
      <c r="A25" s="20" t="s">
        <v>152</v>
      </c>
      <c r="B25" s="22"/>
      <c r="C25" s="23"/>
      <c r="D25" s="24"/>
    </row>
  </sheetData>
  <mergeCells count="6">
    <mergeCell ref="A7:B7"/>
    <mergeCell ref="C7:D7"/>
    <mergeCell ref="A18:B18"/>
    <mergeCell ref="C18:D18"/>
    <mergeCell ref="F1:G1"/>
    <mergeCell ref="F2:G2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5"/>
  <sheetViews>
    <sheetView workbookViewId="0">
      <selection activeCell="D13" sqref="D13"/>
    </sheetView>
  </sheetViews>
  <sheetFormatPr defaultColWidth="8.83203125" defaultRowHeight="11.4" x14ac:dyDescent="0.4"/>
  <cols>
    <col min="1" max="1" width="22.27734375" style="1" customWidth="1"/>
    <col min="2" max="2" width="28" style="1" customWidth="1"/>
    <col min="3" max="5" width="15.71875" style="1" customWidth="1"/>
    <col min="6" max="16384" width="8.83203125" style="1"/>
  </cols>
  <sheetData>
    <row r="1" spans="1:9" ht="15" x14ac:dyDescent="0.5">
      <c r="A1" s="36" t="s">
        <v>0</v>
      </c>
      <c r="B1" s="37">
        <f>'Staff Schedule I'!B1</f>
        <v>0</v>
      </c>
      <c r="C1" s="36"/>
      <c r="D1" s="203" t="s">
        <v>113</v>
      </c>
      <c r="E1" s="203"/>
      <c r="F1" s="36"/>
      <c r="G1" s="36"/>
      <c r="H1" s="36"/>
      <c r="I1" s="36"/>
    </row>
    <row r="2" spans="1:9" ht="15" x14ac:dyDescent="0.5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</row>
    <row r="3" spans="1:9" ht="15" x14ac:dyDescent="0.5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</row>
    <row r="4" spans="1:9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</row>
    <row r="5" spans="1:9" ht="15" x14ac:dyDescent="0.5">
      <c r="A5" s="36"/>
      <c r="B5" s="36"/>
      <c r="C5" s="36"/>
      <c r="D5" s="36"/>
      <c r="E5" s="36"/>
      <c r="F5" s="36"/>
      <c r="G5" s="36"/>
      <c r="H5" s="36"/>
      <c r="I5" s="36"/>
    </row>
    <row r="6" spans="1:9" ht="15" x14ac:dyDescent="0.5">
      <c r="A6" s="36"/>
      <c r="B6" s="36"/>
      <c r="C6" s="39"/>
      <c r="D6" s="39"/>
      <c r="E6" s="39" t="s">
        <v>7</v>
      </c>
      <c r="F6" s="36"/>
      <c r="G6" s="36"/>
      <c r="H6" s="36"/>
      <c r="I6" s="36"/>
    </row>
    <row r="7" spans="1:9" ht="15" x14ac:dyDescent="0.5">
      <c r="A7" s="36"/>
      <c r="B7" s="36"/>
      <c r="C7" s="39" t="s">
        <v>104</v>
      </c>
      <c r="D7" s="39" t="s">
        <v>105</v>
      </c>
      <c r="E7" s="39" t="s">
        <v>13</v>
      </c>
      <c r="F7" s="36"/>
      <c r="G7" s="36"/>
      <c r="H7" s="36"/>
      <c r="I7" s="36"/>
    </row>
    <row r="8" spans="1:9" ht="15" x14ac:dyDescent="0.5">
      <c r="A8" s="36"/>
      <c r="B8" s="36"/>
      <c r="C8" s="41" t="s">
        <v>106</v>
      </c>
      <c r="D8" s="41" t="s">
        <v>107</v>
      </c>
      <c r="E8" s="41" t="s">
        <v>14</v>
      </c>
      <c r="F8" s="36"/>
      <c r="G8" s="36"/>
      <c r="H8" s="36"/>
      <c r="I8" s="36"/>
    </row>
    <row r="9" spans="1:9" ht="15" x14ac:dyDescent="0.5">
      <c r="A9" s="212" t="s">
        <v>114</v>
      </c>
      <c r="B9" s="212"/>
      <c r="C9" s="44"/>
      <c r="D9" s="44"/>
      <c r="E9" s="44" t="s">
        <v>108</v>
      </c>
      <c r="F9" s="36"/>
      <c r="G9" s="36"/>
      <c r="H9" s="36"/>
      <c r="I9" s="36"/>
    </row>
    <row r="10" spans="1:9" ht="15" x14ac:dyDescent="0.5">
      <c r="A10" s="81" t="s">
        <v>80</v>
      </c>
      <c r="B10" s="81" t="s">
        <v>109</v>
      </c>
      <c r="C10" s="73">
        <v>6.2E-2</v>
      </c>
      <c r="D10" s="62">
        <v>11880</v>
      </c>
      <c r="E10" s="62">
        <f>C10*D10</f>
        <v>736.56</v>
      </c>
      <c r="F10" s="36" t="s">
        <v>178</v>
      </c>
      <c r="G10" s="36"/>
      <c r="H10" s="36"/>
      <c r="I10" s="36"/>
    </row>
    <row r="11" spans="1:9" ht="15" x14ac:dyDescent="0.5">
      <c r="A11" s="82" t="s">
        <v>81</v>
      </c>
      <c r="B11" s="81" t="s">
        <v>109</v>
      </c>
      <c r="C11" s="73">
        <v>1.4500000000000001E-2</v>
      </c>
      <c r="D11" s="62">
        <v>11880</v>
      </c>
      <c r="E11" s="62">
        <f t="shared" ref="E11:E14" si="0">C11*D11</f>
        <v>172.26000000000002</v>
      </c>
      <c r="F11" s="36" t="s">
        <v>179</v>
      </c>
      <c r="G11" s="36"/>
      <c r="H11" s="36"/>
      <c r="I11" s="36"/>
    </row>
    <row r="12" spans="1:9" ht="15" x14ac:dyDescent="0.5">
      <c r="A12" s="223" t="s">
        <v>82</v>
      </c>
      <c r="B12" s="223"/>
      <c r="C12" s="73">
        <v>0</v>
      </c>
      <c r="D12" s="62">
        <v>11880</v>
      </c>
      <c r="E12" s="62">
        <f t="shared" si="0"/>
        <v>0</v>
      </c>
      <c r="F12" s="36" t="s">
        <v>180</v>
      </c>
      <c r="G12" s="36"/>
      <c r="H12" s="36"/>
      <c r="I12" s="36"/>
    </row>
    <row r="13" spans="1:9" ht="15" x14ac:dyDescent="0.5">
      <c r="A13" s="65" t="s">
        <v>83</v>
      </c>
      <c r="B13" s="65" t="s">
        <v>110</v>
      </c>
      <c r="C13" s="73">
        <v>6.0000000000000001E-3</v>
      </c>
      <c r="D13" s="62"/>
      <c r="E13" s="62">
        <f t="shared" si="0"/>
        <v>0</v>
      </c>
      <c r="F13" s="36" t="s">
        <v>181</v>
      </c>
      <c r="G13" s="36"/>
      <c r="H13" s="36"/>
      <c r="I13" s="36"/>
    </row>
    <row r="14" spans="1:9" ht="15" x14ac:dyDescent="0.5">
      <c r="A14" s="75" t="s">
        <v>84</v>
      </c>
      <c r="B14" s="75" t="s">
        <v>111</v>
      </c>
      <c r="C14" s="101">
        <v>1.4999999999999999E-2</v>
      </c>
      <c r="D14" s="102"/>
      <c r="E14" s="102">
        <f t="shared" si="0"/>
        <v>0</v>
      </c>
      <c r="F14" s="36"/>
      <c r="G14" s="36"/>
      <c r="H14" s="36"/>
      <c r="I14" s="36"/>
    </row>
    <row r="15" spans="1:9" ht="15" x14ac:dyDescent="0.5">
      <c r="A15" s="81"/>
      <c r="B15" s="100" t="s">
        <v>138</v>
      </c>
      <c r="C15" s="92"/>
      <c r="D15" s="103"/>
      <c r="E15" s="62">
        <f>SUM(E10:E14)</f>
        <v>908.81999999999994</v>
      </c>
      <c r="F15" s="36"/>
      <c r="G15" s="36"/>
      <c r="H15" s="36"/>
      <c r="I15" s="36"/>
    </row>
    <row r="16" spans="1:9" ht="15" x14ac:dyDescent="0.5">
      <c r="A16" s="81"/>
      <c r="B16" s="100"/>
      <c r="C16" s="92"/>
      <c r="D16" s="103"/>
      <c r="E16" s="62"/>
      <c r="F16" s="36"/>
      <c r="G16" s="36"/>
      <c r="H16" s="36"/>
      <c r="I16" s="36"/>
    </row>
    <row r="17" spans="1:9" ht="15" x14ac:dyDescent="0.5">
      <c r="A17" s="81" t="s">
        <v>139</v>
      </c>
      <c r="B17" s="81" t="s">
        <v>140</v>
      </c>
      <c r="C17" s="92">
        <v>0</v>
      </c>
      <c r="D17" s="103"/>
      <c r="E17" s="58">
        <f>C17*D17</f>
        <v>0</v>
      </c>
      <c r="F17" s="36"/>
      <c r="G17" s="36"/>
      <c r="H17" s="36"/>
      <c r="I17" s="36"/>
    </row>
    <row r="18" spans="1:9" ht="15.3" thickBot="1" x14ac:dyDescent="0.55000000000000004">
      <c r="A18" s="104" t="s">
        <v>112</v>
      </c>
      <c r="B18" s="104"/>
      <c r="C18" s="105"/>
      <c r="D18" s="106"/>
      <c r="E18" s="106">
        <f>SUM(E15-E17)</f>
        <v>908.81999999999994</v>
      </c>
      <c r="F18" s="36"/>
      <c r="G18" s="36"/>
      <c r="H18" s="36"/>
      <c r="I18" s="36"/>
    </row>
    <row r="19" spans="1:9" ht="15.3" thickTop="1" x14ac:dyDescent="0.5">
      <c r="A19" s="77"/>
      <c r="B19" s="77"/>
      <c r="C19" s="84"/>
      <c r="D19" s="84"/>
      <c r="E19" s="84"/>
      <c r="F19" s="36"/>
      <c r="G19" s="36"/>
      <c r="H19" s="36"/>
      <c r="I19" s="36"/>
    </row>
    <row r="20" spans="1:9" ht="15" x14ac:dyDescent="0.5">
      <c r="A20" s="36"/>
      <c r="B20" s="36"/>
      <c r="C20" s="84"/>
      <c r="D20" s="84"/>
      <c r="E20" s="84"/>
      <c r="F20" s="36"/>
      <c r="G20" s="36"/>
      <c r="H20" s="36"/>
      <c r="I20" s="36"/>
    </row>
    <row r="21" spans="1:9" ht="15" x14ac:dyDescent="0.5">
      <c r="A21" s="36"/>
      <c r="B21" s="36"/>
      <c r="C21" s="36"/>
      <c r="D21" s="36"/>
      <c r="E21" s="36"/>
      <c r="F21" s="36"/>
      <c r="G21" s="36"/>
      <c r="H21" s="36"/>
      <c r="I21" s="36"/>
    </row>
    <row r="22" spans="1:9" ht="15" x14ac:dyDescent="0.5">
      <c r="A22" s="36"/>
      <c r="B22" s="36"/>
      <c r="C22" s="36"/>
      <c r="D22" s="36"/>
      <c r="E22" s="36"/>
      <c r="F22" s="36"/>
      <c r="G22" s="36"/>
      <c r="H22" s="36"/>
      <c r="I22" s="36"/>
    </row>
    <row r="23" spans="1:9" ht="15" x14ac:dyDescent="0.5">
      <c r="A23" s="36"/>
      <c r="B23" s="36"/>
      <c r="C23" s="36"/>
      <c r="D23" s="36"/>
      <c r="E23" s="36"/>
      <c r="F23" s="36"/>
      <c r="G23" s="36"/>
      <c r="H23" s="36"/>
      <c r="I23" s="36"/>
    </row>
    <row r="24" spans="1:9" ht="15" x14ac:dyDescent="0.5">
      <c r="A24" s="36"/>
      <c r="B24" s="36"/>
      <c r="C24" s="36"/>
      <c r="D24" s="36"/>
      <c r="E24" s="36"/>
      <c r="F24" s="36"/>
      <c r="G24" s="36"/>
      <c r="H24" s="36"/>
      <c r="I24" s="36"/>
    </row>
    <row r="25" spans="1:9" ht="15" x14ac:dyDescent="0.5">
      <c r="A25" s="36"/>
      <c r="B25" s="36"/>
      <c r="C25" s="36"/>
      <c r="D25" s="36"/>
      <c r="E25" s="36"/>
      <c r="F25" s="36"/>
      <c r="G25" s="36"/>
      <c r="H25" s="36"/>
      <c r="I25" s="36"/>
    </row>
  </sheetData>
  <mergeCells count="3">
    <mergeCell ref="D1:E1"/>
    <mergeCell ref="A9:B9"/>
    <mergeCell ref="A12:B12"/>
  </mergeCells>
  <printOptions horizontalCentered="1"/>
  <pageMargins left="0.25" right="0.25" top="0.75" bottom="0.75" header="0.3" footer="0.3"/>
  <pageSetup scale="9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34"/>
  <sheetViews>
    <sheetView topLeftCell="A13" workbookViewId="0">
      <selection activeCell="I22" sqref="I22"/>
    </sheetView>
  </sheetViews>
  <sheetFormatPr defaultRowHeight="12.3" x14ac:dyDescent="0.4"/>
  <cols>
    <col min="1" max="1" width="21.1640625" customWidth="1"/>
    <col min="2" max="2" width="16.27734375" customWidth="1"/>
    <col min="3" max="3" width="13.27734375" customWidth="1"/>
    <col min="4" max="8" width="12.71875" customWidth="1"/>
    <col min="9" max="9" width="20" customWidth="1"/>
    <col min="10" max="14" width="12.71875" customWidth="1"/>
  </cols>
  <sheetData>
    <row r="1" spans="1:17" ht="15" x14ac:dyDescent="0.5">
      <c r="A1" s="36" t="s">
        <v>0</v>
      </c>
      <c r="B1" s="37">
        <f>'Staff Schedule I'!B1</f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5" t="s">
        <v>31</v>
      </c>
      <c r="Q1" s="36"/>
    </row>
    <row r="2" spans="1:17" ht="15" x14ac:dyDescent="0.5">
      <c r="A2" s="36" t="s">
        <v>2</v>
      </c>
      <c r="B2" s="37">
        <f>'Staff Schedule I'!B2</f>
        <v>52370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5" t="s">
        <v>155</v>
      </c>
      <c r="Q2" s="36"/>
    </row>
    <row r="3" spans="1:17" ht="15" x14ac:dyDescent="0.5">
      <c r="A3" s="36" t="s">
        <v>4</v>
      </c>
      <c r="B3" s="37" t="str">
        <f>'Staff Schedule I'!B3</f>
        <v>East Houston Utilities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ht="15" x14ac:dyDescent="0.5">
      <c r="A4" s="36" t="s">
        <v>5</v>
      </c>
      <c r="B4" s="38">
        <f>'Staff Schedule I'!B4</f>
        <v>44196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5" x14ac:dyDescent="0.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 ht="15" x14ac:dyDescent="0.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ht="13.9" customHeight="1" x14ac:dyDescent="0.5">
      <c r="A7" s="224" t="s">
        <v>32</v>
      </c>
      <c r="B7" s="224"/>
      <c r="C7" s="22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1:17" ht="15" x14ac:dyDescent="0.5">
      <c r="A8" s="40"/>
      <c r="B8" s="36"/>
      <c r="C8" s="8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ht="45" x14ac:dyDescent="0.5">
      <c r="A9" s="42" t="s">
        <v>33</v>
      </c>
      <c r="B9" s="107" t="s">
        <v>165</v>
      </c>
      <c r="C9" s="107" t="s">
        <v>166</v>
      </c>
      <c r="D9" s="108" t="s">
        <v>167</v>
      </c>
      <c r="E9" s="108" t="s">
        <v>168</v>
      </c>
      <c r="F9" s="108" t="s">
        <v>169</v>
      </c>
      <c r="G9" s="108" t="s">
        <v>170</v>
      </c>
      <c r="H9" s="108" t="s">
        <v>171</v>
      </c>
      <c r="I9" s="108"/>
      <c r="J9" s="108"/>
      <c r="K9" s="108"/>
      <c r="L9" s="108"/>
      <c r="M9" s="108" t="s">
        <v>164</v>
      </c>
      <c r="N9" s="108" t="s">
        <v>163</v>
      </c>
      <c r="O9" s="109" t="s">
        <v>28</v>
      </c>
      <c r="P9" s="110" t="s">
        <v>33</v>
      </c>
      <c r="Q9" s="36"/>
    </row>
    <row r="10" spans="1:17" ht="15" x14ac:dyDescent="0.5">
      <c r="A10" s="48"/>
      <c r="B10" s="49"/>
      <c r="C10" s="66"/>
      <c r="D10" s="36"/>
      <c r="E10" s="36"/>
      <c r="F10" s="36"/>
      <c r="G10" s="36"/>
      <c r="H10" s="36"/>
      <c r="I10" s="111"/>
      <c r="J10" s="36"/>
      <c r="K10" s="36"/>
      <c r="L10" s="36"/>
      <c r="M10" s="36"/>
      <c r="N10" s="36"/>
      <c r="O10" s="111">
        <f>SUM(B10:N10)</f>
        <v>0</v>
      </c>
      <c r="P10" s="36">
        <f>A10</f>
        <v>0</v>
      </c>
      <c r="Q10" s="36"/>
    </row>
    <row r="11" spans="1:17" ht="15" x14ac:dyDescent="0.5">
      <c r="A11" s="48"/>
      <c r="B11" s="49"/>
      <c r="C11" s="66"/>
      <c r="D11" s="36"/>
      <c r="E11" s="36"/>
      <c r="F11" s="36"/>
      <c r="G11" s="36"/>
      <c r="H11" s="36"/>
      <c r="I11" s="111"/>
      <c r="J11" s="36"/>
      <c r="K11" s="36"/>
      <c r="L11" s="36"/>
      <c r="M11" s="36"/>
      <c r="N11" s="36"/>
      <c r="O11" s="111">
        <f t="shared" ref="O11:O30" si="0">SUM(B11:N11)</f>
        <v>0</v>
      </c>
      <c r="P11" s="36">
        <f t="shared" ref="P11:P29" si="1">A11</f>
        <v>0</v>
      </c>
      <c r="Q11" s="36"/>
    </row>
    <row r="12" spans="1:17" ht="15" x14ac:dyDescent="0.5">
      <c r="A12" s="48"/>
      <c r="B12" s="49"/>
      <c r="C12" s="66"/>
      <c r="D12" s="36"/>
      <c r="E12" s="36"/>
      <c r="F12" s="36"/>
      <c r="G12" s="36"/>
      <c r="H12" s="36"/>
      <c r="I12" s="111"/>
      <c r="J12" s="36"/>
      <c r="K12" s="36"/>
      <c r="L12" s="36"/>
      <c r="M12" s="36"/>
      <c r="N12" s="36"/>
      <c r="O12" s="111">
        <f t="shared" si="0"/>
        <v>0</v>
      </c>
      <c r="P12" s="36">
        <f t="shared" si="1"/>
        <v>0</v>
      </c>
      <c r="Q12" s="36"/>
    </row>
    <row r="13" spans="1:17" ht="15" x14ac:dyDescent="0.5">
      <c r="A13" s="48"/>
      <c r="B13" s="49"/>
      <c r="C13" s="66"/>
      <c r="D13" s="36"/>
      <c r="E13" s="36"/>
      <c r="F13" s="36"/>
      <c r="G13" s="36"/>
      <c r="H13" s="36"/>
      <c r="I13" s="111"/>
      <c r="J13" s="36"/>
      <c r="K13" s="36"/>
      <c r="L13" s="36"/>
      <c r="M13" s="36"/>
      <c r="N13" s="36"/>
      <c r="O13" s="111">
        <f t="shared" si="0"/>
        <v>0</v>
      </c>
      <c r="P13" s="36">
        <f t="shared" si="1"/>
        <v>0</v>
      </c>
      <c r="Q13" s="36"/>
    </row>
    <row r="14" spans="1:17" ht="15" x14ac:dyDescent="0.5">
      <c r="A14" s="48"/>
      <c r="B14" s="49"/>
      <c r="C14" s="66"/>
      <c r="D14" s="36"/>
      <c r="E14" s="36"/>
      <c r="F14" s="36"/>
      <c r="G14" s="36"/>
      <c r="H14" s="36"/>
      <c r="I14" s="111"/>
      <c r="J14" s="36"/>
      <c r="K14" s="36"/>
      <c r="L14" s="36"/>
      <c r="M14" s="36"/>
      <c r="N14" s="36"/>
      <c r="O14" s="111">
        <f t="shared" si="0"/>
        <v>0</v>
      </c>
      <c r="P14" s="36">
        <f t="shared" si="1"/>
        <v>0</v>
      </c>
      <c r="Q14" s="36"/>
    </row>
    <row r="15" spans="1:17" ht="15" x14ac:dyDescent="0.5">
      <c r="A15" s="48"/>
      <c r="B15" s="49"/>
      <c r="C15" s="66"/>
      <c r="D15" s="36"/>
      <c r="E15" s="36"/>
      <c r="F15" s="36"/>
      <c r="G15" s="36"/>
      <c r="H15" s="36"/>
      <c r="I15" s="111"/>
      <c r="J15" s="36"/>
      <c r="K15" s="36"/>
      <c r="L15" s="36"/>
      <c r="M15" s="36"/>
      <c r="N15" s="36"/>
      <c r="O15" s="111">
        <f t="shared" si="0"/>
        <v>0</v>
      </c>
      <c r="P15" s="36">
        <f t="shared" si="1"/>
        <v>0</v>
      </c>
      <c r="Q15" s="36"/>
    </row>
    <row r="16" spans="1:17" ht="15" x14ac:dyDescent="0.5">
      <c r="A16" s="48"/>
      <c r="B16" s="49"/>
      <c r="C16" s="66"/>
      <c r="D16" s="36"/>
      <c r="E16" s="36"/>
      <c r="F16" s="36"/>
      <c r="G16" s="36"/>
      <c r="H16" s="36"/>
      <c r="I16" s="111"/>
      <c r="J16" s="36"/>
      <c r="K16" s="36"/>
      <c r="L16" s="36"/>
      <c r="M16" s="36"/>
      <c r="N16" s="36"/>
      <c r="O16" s="111">
        <f t="shared" si="0"/>
        <v>0</v>
      </c>
      <c r="P16" s="36">
        <f t="shared" si="1"/>
        <v>0</v>
      </c>
      <c r="Q16" s="36"/>
    </row>
    <row r="17" spans="1:17" ht="15" x14ac:dyDescent="0.5">
      <c r="A17" s="48"/>
      <c r="B17" s="52"/>
      <c r="C17" s="66"/>
      <c r="D17" s="36"/>
      <c r="E17" s="36"/>
      <c r="F17" s="36"/>
      <c r="G17" s="36"/>
      <c r="H17" s="36"/>
      <c r="I17" s="111"/>
      <c r="J17" s="36"/>
      <c r="K17" s="36"/>
      <c r="L17" s="36"/>
      <c r="M17" s="36"/>
      <c r="N17" s="36"/>
      <c r="O17" s="111">
        <f t="shared" si="0"/>
        <v>0</v>
      </c>
      <c r="P17" s="36">
        <f t="shared" si="1"/>
        <v>0</v>
      </c>
      <c r="Q17" s="36"/>
    </row>
    <row r="18" spans="1:17" ht="15" x14ac:dyDescent="0.5">
      <c r="A18" s="48"/>
      <c r="B18" s="52"/>
      <c r="C18" s="66"/>
      <c r="D18" s="36"/>
      <c r="E18" s="36"/>
      <c r="F18" s="36"/>
      <c r="G18" s="36"/>
      <c r="H18" s="36"/>
      <c r="I18" s="111"/>
      <c r="J18" s="36"/>
      <c r="K18" s="36"/>
      <c r="L18" s="36"/>
      <c r="M18" s="36"/>
      <c r="N18" s="36"/>
      <c r="O18" s="111">
        <f t="shared" si="0"/>
        <v>0</v>
      </c>
      <c r="P18" s="36">
        <f t="shared" si="1"/>
        <v>0</v>
      </c>
      <c r="Q18" s="36"/>
    </row>
    <row r="19" spans="1:17" ht="15" x14ac:dyDescent="0.5">
      <c r="A19" s="48"/>
      <c r="B19" s="52"/>
      <c r="C19" s="66"/>
      <c r="D19" s="36"/>
      <c r="E19" s="36"/>
      <c r="F19" s="36"/>
      <c r="G19" s="36"/>
      <c r="H19" s="36"/>
      <c r="I19" s="111"/>
      <c r="J19" s="36"/>
      <c r="K19" s="36"/>
      <c r="L19" s="36"/>
      <c r="M19" s="36"/>
      <c r="N19" s="36"/>
      <c r="O19" s="111">
        <f t="shared" si="0"/>
        <v>0</v>
      </c>
      <c r="P19" s="36">
        <f t="shared" si="1"/>
        <v>0</v>
      </c>
      <c r="Q19" s="36"/>
    </row>
    <row r="20" spans="1:17" ht="15" x14ac:dyDescent="0.5">
      <c r="A20" s="48"/>
      <c r="B20" s="52"/>
      <c r="C20" s="66"/>
      <c r="D20" s="36"/>
      <c r="E20" s="36"/>
      <c r="F20" s="36"/>
      <c r="G20" s="36"/>
      <c r="H20" s="36"/>
      <c r="I20" s="111"/>
      <c r="J20" s="36"/>
      <c r="K20" s="36"/>
      <c r="L20" s="36"/>
      <c r="M20" s="36"/>
      <c r="N20" s="36"/>
      <c r="O20" s="111">
        <f t="shared" si="0"/>
        <v>0</v>
      </c>
      <c r="P20" s="36">
        <f t="shared" si="1"/>
        <v>0</v>
      </c>
      <c r="Q20" s="36"/>
    </row>
    <row r="21" spans="1:17" ht="15" x14ac:dyDescent="0.5">
      <c r="A21" s="48"/>
      <c r="B21" s="52"/>
      <c r="C21" s="66"/>
      <c r="D21" s="36"/>
      <c r="E21" s="36"/>
      <c r="F21" s="36"/>
      <c r="G21" s="36"/>
      <c r="H21" s="36"/>
      <c r="I21" s="111"/>
      <c r="J21" s="36"/>
      <c r="K21" s="36"/>
      <c r="L21" s="36"/>
      <c r="M21" s="36"/>
      <c r="N21" s="36"/>
      <c r="O21" s="111">
        <f t="shared" si="0"/>
        <v>0</v>
      </c>
      <c r="P21" s="36">
        <f t="shared" si="1"/>
        <v>0</v>
      </c>
      <c r="Q21" s="36"/>
    </row>
    <row r="22" spans="1:17" ht="15" x14ac:dyDescent="0.5">
      <c r="A22" s="48"/>
      <c r="B22" s="52"/>
      <c r="C22" s="66"/>
      <c r="D22" s="36"/>
      <c r="E22" s="36"/>
      <c r="F22" s="36"/>
      <c r="G22" s="36"/>
      <c r="H22" s="36"/>
      <c r="I22" s="111"/>
      <c r="J22" s="36"/>
      <c r="K22" s="36"/>
      <c r="L22" s="36"/>
      <c r="M22" s="36"/>
      <c r="N22" s="36"/>
      <c r="O22" s="111">
        <f t="shared" si="0"/>
        <v>0</v>
      </c>
      <c r="P22" s="36">
        <f t="shared" si="1"/>
        <v>0</v>
      </c>
      <c r="Q22" s="36"/>
    </row>
    <row r="23" spans="1:17" ht="15" x14ac:dyDescent="0.5">
      <c r="A23" s="48"/>
      <c r="B23" s="52"/>
      <c r="C23" s="66"/>
      <c r="D23" s="36"/>
      <c r="E23" s="36"/>
      <c r="F23" s="36"/>
      <c r="G23" s="36"/>
      <c r="H23" s="36"/>
      <c r="I23" s="111"/>
      <c r="J23" s="36"/>
      <c r="K23" s="36"/>
      <c r="L23" s="36"/>
      <c r="M23" s="36"/>
      <c r="N23" s="36"/>
      <c r="O23" s="111">
        <f t="shared" si="0"/>
        <v>0</v>
      </c>
      <c r="P23" s="36">
        <f t="shared" si="1"/>
        <v>0</v>
      </c>
      <c r="Q23" s="36"/>
    </row>
    <row r="24" spans="1:17" ht="15" x14ac:dyDescent="0.5">
      <c r="A24" s="48"/>
      <c r="B24" s="52"/>
      <c r="C24" s="66"/>
      <c r="D24" s="36"/>
      <c r="E24" s="36"/>
      <c r="F24" s="36"/>
      <c r="G24" s="36"/>
      <c r="H24" s="36"/>
      <c r="I24" s="111"/>
      <c r="J24" s="36"/>
      <c r="K24" s="36"/>
      <c r="L24" s="36"/>
      <c r="M24" s="36"/>
      <c r="N24" s="36"/>
      <c r="O24" s="111">
        <f t="shared" si="0"/>
        <v>0</v>
      </c>
      <c r="P24" s="36">
        <f t="shared" si="1"/>
        <v>0</v>
      </c>
      <c r="Q24" s="36"/>
    </row>
    <row r="25" spans="1:17" ht="15" x14ac:dyDescent="0.5">
      <c r="A25" s="48"/>
      <c r="B25" s="52"/>
      <c r="C25" s="66"/>
      <c r="D25" s="36"/>
      <c r="E25" s="36"/>
      <c r="F25" s="36"/>
      <c r="G25" s="36"/>
      <c r="H25" s="36"/>
      <c r="I25" s="111"/>
      <c r="J25" s="36"/>
      <c r="K25" s="36"/>
      <c r="L25" s="36"/>
      <c r="M25" s="36"/>
      <c r="N25" s="36"/>
      <c r="O25" s="111">
        <f t="shared" si="0"/>
        <v>0</v>
      </c>
      <c r="P25" s="36">
        <f t="shared" si="1"/>
        <v>0</v>
      </c>
      <c r="Q25" s="36"/>
    </row>
    <row r="26" spans="1:17" ht="15" x14ac:dyDescent="0.5">
      <c r="A26" s="48"/>
      <c r="B26" s="52"/>
      <c r="C26" s="66"/>
      <c r="D26" s="36"/>
      <c r="E26" s="36"/>
      <c r="F26" s="36"/>
      <c r="G26" s="36"/>
      <c r="H26" s="36"/>
      <c r="I26" s="111"/>
      <c r="J26" s="36"/>
      <c r="K26" s="36"/>
      <c r="L26" s="36"/>
      <c r="M26" s="36"/>
      <c r="N26" s="36"/>
      <c r="O26" s="111">
        <f t="shared" si="0"/>
        <v>0</v>
      </c>
      <c r="P26" s="36">
        <f t="shared" si="1"/>
        <v>0</v>
      </c>
      <c r="Q26" s="36"/>
    </row>
    <row r="27" spans="1:17" ht="15" x14ac:dyDescent="0.5">
      <c r="A27" s="48"/>
      <c r="B27" s="54"/>
      <c r="C27" s="66"/>
      <c r="D27" s="36"/>
      <c r="E27" s="36"/>
      <c r="F27" s="36"/>
      <c r="G27" s="36"/>
      <c r="H27" s="36"/>
      <c r="I27" s="111"/>
      <c r="J27" s="36"/>
      <c r="K27" s="36"/>
      <c r="L27" s="36"/>
      <c r="M27" s="36"/>
      <c r="N27" s="36"/>
      <c r="O27" s="111">
        <f t="shared" si="0"/>
        <v>0</v>
      </c>
      <c r="P27" s="36">
        <f t="shared" si="1"/>
        <v>0</v>
      </c>
      <c r="Q27" s="36"/>
    </row>
    <row r="28" spans="1:17" ht="15" x14ac:dyDescent="0.5">
      <c r="A28" s="48"/>
      <c r="B28" s="52"/>
      <c r="C28" s="66"/>
      <c r="D28" s="36"/>
      <c r="E28" s="36"/>
      <c r="F28" s="36"/>
      <c r="G28" s="36"/>
      <c r="H28" s="36"/>
      <c r="I28" s="111"/>
      <c r="J28" s="36"/>
      <c r="K28" s="36"/>
      <c r="L28" s="36"/>
      <c r="M28" s="36"/>
      <c r="N28" s="36"/>
      <c r="O28" s="111">
        <f t="shared" si="0"/>
        <v>0</v>
      </c>
      <c r="P28" s="36">
        <f t="shared" si="1"/>
        <v>0</v>
      </c>
      <c r="Q28" s="36"/>
    </row>
    <row r="29" spans="1:17" ht="15" x14ac:dyDescent="0.5">
      <c r="A29" s="68"/>
      <c r="B29" s="52"/>
      <c r="C29" s="66"/>
      <c r="D29" s="36"/>
      <c r="E29" s="36"/>
      <c r="F29" s="36"/>
      <c r="G29" s="36"/>
      <c r="H29" s="36"/>
      <c r="I29" s="111"/>
      <c r="J29" s="36"/>
      <c r="K29" s="36"/>
      <c r="L29" s="36"/>
      <c r="M29" s="36"/>
      <c r="N29" s="36"/>
      <c r="O29" s="111">
        <f t="shared" si="0"/>
        <v>0</v>
      </c>
      <c r="P29" s="36">
        <f t="shared" si="1"/>
        <v>0</v>
      </c>
      <c r="Q29" s="36"/>
    </row>
    <row r="30" spans="1:17" ht="15.3" thickBot="1" x14ac:dyDescent="0.55000000000000004">
      <c r="A30" s="55" t="s">
        <v>162</v>
      </c>
      <c r="B30" s="112">
        <f>SUM(B10:B29)</f>
        <v>0</v>
      </c>
      <c r="C30" s="112">
        <f t="shared" ref="C30:N30" si="2">SUM(C10:C29)</f>
        <v>0</v>
      </c>
      <c r="D30" s="112">
        <f t="shared" si="2"/>
        <v>0</v>
      </c>
      <c r="E30" s="112">
        <f t="shared" si="2"/>
        <v>0</v>
      </c>
      <c r="F30" s="112">
        <f t="shared" si="2"/>
        <v>0</v>
      </c>
      <c r="G30" s="112">
        <f t="shared" si="2"/>
        <v>0</v>
      </c>
      <c r="H30" s="112">
        <f t="shared" si="2"/>
        <v>0</v>
      </c>
      <c r="I30" s="112">
        <f t="shared" si="2"/>
        <v>0</v>
      </c>
      <c r="J30" s="112">
        <f t="shared" si="2"/>
        <v>0</v>
      </c>
      <c r="K30" s="112">
        <f t="shared" si="2"/>
        <v>0</v>
      </c>
      <c r="L30" s="112">
        <f t="shared" si="2"/>
        <v>0</v>
      </c>
      <c r="M30" s="112">
        <f t="shared" si="2"/>
        <v>0</v>
      </c>
      <c r="N30" s="112">
        <f t="shared" si="2"/>
        <v>0</v>
      </c>
      <c r="O30" s="111">
        <f t="shared" si="0"/>
        <v>0</v>
      </c>
      <c r="P30" s="36"/>
      <c r="Q30" s="36"/>
    </row>
    <row r="31" spans="1:17" ht="15.3" thickTop="1" x14ac:dyDescent="0.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x14ac:dyDescent="0.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15" x14ac:dyDescent="0.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5" x14ac:dyDescent="0.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</sheetData>
  <mergeCells count="1">
    <mergeCell ref="A7:C7"/>
  </mergeCells>
  <pageMargins left="0.25" right="0.25" top="0.75" bottom="0.75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6"/>
  <sheetViews>
    <sheetView tabSelected="1" workbookViewId="0">
      <selection activeCell="C26" sqref="C26"/>
    </sheetView>
  </sheetViews>
  <sheetFormatPr defaultRowHeight="12.3" x14ac:dyDescent="0.4"/>
  <cols>
    <col min="1" max="1" width="21.44140625" bestFit="1" customWidth="1"/>
    <col min="2" max="2" width="32" customWidth="1"/>
    <col min="3" max="3" width="13.27734375" customWidth="1"/>
    <col min="4" max="4" width="19.27734375" bestFit="1" customWidth="1"/>
  </cols>
  <sheetData>
    <row r="1" spans="1:5" x14ac:dyDescent="0.4">
      <c r="A1" s="1" t="s">
        <v>0</v>
      </c>
      <c r="B1" s="25">
        <f>'Staff Schedule I'!B1</f>
        <v>0</v>
      </c>
      <c r="D1" s="26" t="s">
        <v>160</v>
      </c>
    </row>
    <row r="2" spans="1:5" x14ac:dyDescent="0.4">
      <c r="A2" s="1" t="s">
        <v>2</v>
      </c>
      <c r="B2" s="25">
        <f>'Staff Schedule I'!B2</f>
        <v>52370</v>
      </c>
      <c r="D2" s="26" t="s">
        <v>161</v>
      </c>
    </row>
    <row r="3" spans="1:5" x14ac:dyDescent="0.4">
      <c r="A3" s="1" t="s">
        <v>4</v>
      </c>
      <c r="B3" s="25" t="str">
        <f>'Staff Schedule I'!B3</f>
        <v>East Houston Utilities</v>
      </c>
      <c r="C3" s="1"/>
    </row>
    <row r="4" spans="1:5" x14ac:dyDescent="0.4">
      <c r="A4" s="1" t="s">
        <v>5</v>
      </c>
      <c r="B4" s="2">
        <f>'Staff Schedule I'!B4</f>
        <v>44196</v>
      </c>
      <c r="C4" s="1"/>
    </row>
    <row r="5" spans="1:5" x14ac:dyDescent="0.4">
      <c r="A5" s="1"/>
      <c r="B5" s="1"/>
      <c r="C5" s="1"/>
    </row>
    <row r="6" spans="1:5" x14ac:dyDescent="0.4">
      <c r="A6" s="1"/>
      <c r="B6" s="1"/>
      <c r="C6" s="3"/>
    </row>
    <row r="7" spans="1:5" ht="13.9" customHeight="1" x14ac:dyDescent="0.4">
      <c r="A7" s="225" t="s">
        <v>155</v>
      </c>
      <c r="B7" s="225"/>
      <c r="C7" s="3"/>
    </row>
    <row r="8" spans="1:5" x14ac:dyDescent="0.4">
      <c r="A8" s="5" t="s">
        <v>157</v>
      </c>
      <c r="B8" s="6" t="s">
        <v>158</v>
      </c>
      <c r="C8" s="6" t="s">
        <v>34</v>
      </c>
      <c r="D8" s="28" t="s">
        <v>159</v>
      </c>
      <c r="E8" s="27"/>
    </row>
    <row r="9" spans="1:5" x14ac:dyDescent="0.4">
      <c r="A9" s="7"/>
      <c r="B9" s="8"/>
      <c r="C9" s="30"/>
      <c r="D9" s="33"/>
    </row>
    <row r="10" spans="1:5" x14ac:dyDescent="0.4">
      <c r="A10" s="7"/>
      <c r="B10" s="8"/>
      <c r="C10" s="30"/>
      <c r="D10" s="33"/>
    </row>
    <row r="11" spans="1:5" x14ac:dyDescent="0.4">
      <c r="A11" s="7"/>
      <c r="B11" s="8"/>
      <c r="C11" s="30"/>
      <c r="D11" s="33"/>
    </row>
    <row r="12" spans="1:5" x14ac:dyDescent="0.4">
      <c r="A12" s="7"/>
      <c r="B12" s="8"/>
      <c r="C12" s="30"/>
      <c r="D12" s="33"/>
    </row>
    <row r="13" spans="1:5" x14ac:dyDescent="0.4">
      <c r="A13" s="7"/>
      <c r="B13" s="8"/>
      <c r="C13" s="30"/>
      <c r="D13" s="33"/>
    </row>
    <row r="14" spans="1:5" x14ac:dyDescent="0.4">
      <c r="A14" s="7"/>
      <c r="B14" s="8"/>
      <c r="C14" s="30"/>
      <c r="D14" s="33"/>
    </row>
    <row r="15" spans="1:5" x14ac:dyDescent="0.4">
      <c r="A15" s="7"/>
      <c r="B15" s="8"/>
      <c r="C15" s="30"/>
      <c r="D15" s="33"/>
    </row>
    <row r="16" spans="1:5" x14ac:dyDescent="0.4">
      <c r="A16" s="7"/>
      <c r="B16" s="9"/>
      <c r="C16" s="30"/>
      <c r="D16" s="33"/>
    </row>
    <row r="17" spans="1:4" x14ac:dyDescent="0.4">
      <c r="A17" s="7"/>
      <c r="B17" s="9"/>
      <c r="C17" s="30"/>
      <c r="D17" s="33"/>
    </row>
    <row r="18" spans="1:4" x14ac:dyDescent="0.4">
      <c r="A18" s="7"/>
      <c r="B18" s="9"/>
      <c r="C18" s="30"/>
      <c r="D18" s="33"/>
    </row>
    <row r="19" spans="1:4" x14ac:dyDescent="0.4">
      <c r="A19" s="7"/>
      <c r="B19" s="9"/>
      <c r="C19" s="30"/>
      <c r="D19" s="33"/>
    </row>
    <row r="20" spans="1:4" x14ac:dyDescent="0.4">
      <c r="A20" s="7"/>
      <c r="B20" s="9"/>
      <c r="C20" s="30"/>
      <c r="D20" s="33"/>
    </row>
    <row r="21" spans="1:4" x14ac:dyDescent="0.4">
      <c r="A21" s="7"/>
      <c r="B21" s="9"/>
      <c r="C21" s="30"/>
      <c r="D21" s="33"/>
    </row>
    <row r="22" spans="1:4" x14ac:dyDescent="0.4">
      <c r="A22" s="7"/>
      <c r="B22" s="9"/>
      <c r="C22" s="30"/>
      <c r="D22" s="33"/>
    </row>
    <row r="23" spans="1:4" x14ac:dyDescent="0.4">
      <c r="A23" s="7"/>
      <c r="B23" s="9"/>
      <c r="C23" s="30"/>
      <c r="D23" s="33"/>
    </row>
    <row r="24" spans="1:4" x14ac:dyDescent="0.4">
      <c r="A24" s="7"/>
      <c r="B24" s="9"/>
      <c r="C24" s="30"/>
      <c r="D24" s="33"/>
    </row>
    <row r="25" spans="1:4" x14ac:dyDescent="0.4">
      <c r="A25" s="7"/>
      <c r="B25" s="9"/>
      <c r="C25" s="30"/>
      <c r="D25" s="33"/>
    </row>
    <row r="26" spans="1:4" x14ac:dyDescent="0.4">
      <c r="A26" s="7"/>
      <c r="B26" s="10"/>
      <c r="C26" s="30"/>
      <c r="D26" s="33"/>
    </row>
    <row r="27" spans="1:4" x14ac:dyDescent="0.4">
      <c r="A27" s="7"/>
      <c r="B27" s="9"/>
      <c r="C27" s="30"/>
      <c r="D27" s="33"/>
    </row>
    <row r="28" spans="1:4" x14ac:dyDescent="0.4">
      <c r="A28" s="11"/>
      <c r="B28" s="12"/>
      <c r="C28" s="31"/>
      <c r="D28" s="33"/>
    </row>
    <row r="29" spans="1:4" ht="12.6" thickBot="1" x14ac:dyDescent="0.45">
      <c r="A29" s="13" t="s">
        <v>156</v>
      </c>
      <c r="B29" s="29"/>
      <c r="C29" s="32"/>
      <c r="D29" s="34">
        <f>SUM(D9:D28)</f>
        <v>0</v>
      </c>
    </row>
    <row r="30" spans="1:4" ht="12.6" thickTop="1" x14ac:dyDescent="0.4"/>
    <row r="32" spans="1:4" x14ac:dyDescent="0.4">
      <c r="A32" t="s">
        <v>172</v>
      </c>
      <c r="D32" s="33"/>
    </row>
    <row r="34" spans="1:4" x14ac:dyDescent="0.4">
      <c r="A34" t="s">
        <v>173</v>
      </c>
      <c r="C34" s="35"/>
      <c r="D34" s="35"/>
    </row>
    <row r="36" spans="1:4" x14ac:dyDescent="0.4">
      <c r="A36" t="s">
        <v>174</v>
      </c>
      <c r="D36" s="33"/>
    </row>
  </sheetData>
  <mergeCells count="1">
    <mergeCell ref="A7:B7"/>
  </mergeCells>
  <pageMargins left="0.25" right="0.25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A3AB-9EC3-47F8-A2EF-F15FCD0DB094}">
  <dimension ref="A1:O37"/>
  <sheetViews>
    <sheetView workbookViewId="0">
      <selection activeCell="D9" sqref="D9"/>
    </sheetView>
  </sheetViews>
  <sheetFormatPr defaultColWidth="10.5546875" defaultRowHeight="15.3" x14ac:dyDescent="0.55000000000000004"/>
  <cols>
    <col min="1" max="1" width="6.5546875" style="132" customWidth="1"/>
    <col min="2" max="2" width="10.5546875" style="132"/>
    <col min="3" max="3" width="11" style="132" hidden="1" customWidth="1"/>
    <col min="4" max="4" width="42.83203125" style="132" customWidth="1"/>
    <col min="5" max="5" width="26.5546875" style="132" customWidth="1"/>
    <col min="6" max="6" width="23.71875" style="132" customWidth="1"/>
    <col min="7" max="7" width="21.44140625" style="132" customWidth="1"/>
    <col min="8" max="8" width="31" style="132" customWidth="1"/>
    <col min="9" max="9" width="21.5546875" style="132" customWidth="1"/>
    <col min="10" max="10" width="21" style="132" customWidth="1"/>
    <col min="11" max="11" width="29.5546875" style="132" customWidth="1"/>
    <col min="12" max="13" width="7.5546875" style="120" customWidth="1"/>
    <col min="14" max="14" width="10.5546875" style="120"/>
    <col min="15" max="261" width="10.5546875" style="132"/>
    <col min="262" max="262" width="11" style="132" customWidth="1"/>
    <col min="263" max="263" width="41.83203125" style="132" customWidth="1"/>
    <col min="264" max="264" width="33.5546875" style="132" customWidth="1"/>
    <col min="265" max="265" width="31" style="132" customWidth="1"/>
    <col min="266" max="266" width="24.5546875" style="132" customWidth="1"/>
    <col min="267" max="267" width="21" style="132" customWidth="1"/>
    <col min="268" max="517" width="10.5546875" style="132"/>
    <col min="518" max="518" width="11" style="132" customWidth="1"/>
    <col min="519" max="519" width="41.83203125" style="132" customWidth="1"/>
    <col min="520" max="520" width="33.5546875" style="132" customWidth="1"/>
    <col min="521" max="521" width="31" style="132" customWidth="1"/>
    <col min="522" max="522" width="24.5546875" style="132" customWidth="1"/>
    <col min="523" max="523" width="21" style="132" customWidth="1"/>
    <col min="524" max="773" width="10.5546875" style="132"/>
    <col min="774" max="774" width="11" style="132" customWidth="1"/>
    <col min="775" max="775" width="41.83203125" style="132" customWidth="1"/>
    <col min="776" max="776" width="33.5546875" style="132" customWidth="1"/>
    <col min="777" max="777" width="31" style="132" customWidth="1"/>
    <col min="778" max="778" width="24.5546875" style="132" customWidth="1"/>
    <col min="779" max="779" width="21" style="132" customWidth="1"/>
    <col min="780" max="1029" width="10.5546875" style="132"/>
    <col min="1030" max="1030" width="11" style="132" customWidth="1"/>
    <col min="1031" max="1031" width="41.83203125" style="132" customWidth="1"/>
    <col min="1032" max="1032" width="33.5546875" style="132" customWidth="1"/>
    <col min="1033" max="1033" width="31" style="132" customWidth="1"/>
    <col min="1034" max="1034" width="24.5546875" style="132" customWidth="1"/>
    <col min="1035" max="1035" width="21" style="132" customWidth="1"/>
    <col min="1036" max="1285" width="10.5546875" style="132"/>
    <col min="1286" max="1286" width="11" style="132" customWidth="1"/>
    <col min="1287" max="1287" width="41.83203125" style="132" customWidth="1"/>
    <col min="1288" max="1288" width="33.5546875" style="132" customWidth="1"/>
    <col min="1289" max="1289" width="31" style="132" customWidth="1"/>
    <col min="1290" max="1290" width="24.5546875" style="132" customWidth="1"/>
    <col min="1291" max="1291" width="21" style="132" customWidth="1"/>
    <col min="1292" max="1541" width="10.5546875" style="132"/>
    <col min="1542" max="1542" width="11" style="132" customWidth="1"/>
    <col min="1543" max="1543" width="41.83203125" style="132" customWidth="1"/>
    <col min="1544" max="1544" width="33.5546875" style="132" customWidth="1"/>
    <col min="1545" max="1545" width="31" style="132" customWidth="1"/>
    <col min="1546" max="1546" width="24.5546875" style="132" customWidth="1"/>
    <col min="1547" max="1547" width="21" style="132" customWidth="1"/>
    <col min="1548" max="1797" width="10.5546875" style="132"/>
    <col min="1798" max="1798" width="11" style="132" customWidth="1"/>
    <col min="1799" max="1799" width="41.83203125" style="132" customWidth="1"/>
    <col min="1800" max="1800" width="33.5546875" style="132" customWidth="1"/>
    <col min="1801" max="1801" width="31" style="132" customWidth="1"/>
    <col min="1802" max="1802" width="24.5546875" style="132" customWidth="1"/>
    <col min="1803" max="1803" width="21" style="132" customWidth="1"/>
    <col min="1804" max="2053" width="10.5546875" style="132"/>
    <col min="2054" max="2054" width="11" style="132" customWidth="1"/>
    <col min="2055" max="2055" width="41.83203125" style="132" customWidth="1"/>
    <col min="2056" max="2056" width="33.5546875" style="132" customWidth="1"/>
    <col min="2057" max="2057" width="31" style="132" customWidth="1"/>
    <col min="2058" max="2058" width="24.5546875" style="132" customWidth="1"/>
    <col min="2059" max="2059" width="21" style="132" customWidth="1"/>
    <col min="2060" max="2309" width="10.5546875" style="132"/>
    <col min="2310" max="2310" width="11" style="132" customWidth="1"/>
    <col min="2311" max="2311" width="41.83203125" style="132" customWidth="1"/>
    <col min="2312" max="2312" width="33.5546875" style="132" customWidth="1"/>
    <col min="2313" max="2313" width="31" style="132" customWidth="1"/>
    <col min="2314" max="2314" width="24.5546875" style="132" customWidth="1"/>
    <col min="2315" max="2315" width="21" style="132" customWidth="1"/>
    <col min="2316" max="2565" width="10.5546875" style="132"/>
    <col min="2566" max="2566" width="11" style="132" customWidth="1"/>
    <col min="2567" max="2567" width="41.83203125" style="132" customWidth="1"/>
    <col min="2568" max="2568" width="33.5546875" style="132" customWidth="1"/>
    <col min="2569" max="2569" width="31" style="132" customWidth="1"/>
    <col min="2570" max="2570" width="24.5546875" style="132" customWidth="1"/>
    <col min="2571" max="2571" width="21" style="132" customWidth="1"/>
    <col min="2572" max="2821" width="10.5546875" style="132"/>
    <col min="2822" max="2822" width="11" style="132" customWidth="1"/>
    <col min="2823" max="2823" width="41.83203125" style="132" customWidth="1"/>
    <col min="2824" max="2824" width="33.5546875" style="132" customWidth="1"/>
    <col min="2825" max="2825" width="31" style="132" customWidth="1"/>
    <col min="2826" max="2826" width="24.5546875" style="132" customWidth="1"/>
    <col min="2827" max="2827" width="21" style="132" customWidth="1"/>
    <col min="2828" max="3077" width="10.5546875" style="132"/>
    <col min="3078" max="3078" width="11" style="132" customWidth="1"/>
    <col min="3079" max="3079" width="41.83203125" style="132" customWidth="1"/>
    <col min="3080" max="3080" width="33.5546875" style="132" customWidth="1"/>
    <col min="3081" max="3081" width="31" style="132" customWidth="1"/>
    <col min="3082" max="3082" width="24.5546875" style="132" customWidth="1"/>
    <col min="3083" max="3083" width="21" style="132" customWidth="1"/>
    <col min="3084" max="3333" width="10.5546875" style="132"/>
    <col min="3334" max="3334" width="11" style="132" customWidth="1"/>
    <col min="3335" max="3335" width="41.83203125" style="132" customWidth="1"/>
    <col min="3336" max="3336" width="33.5546875" style="132" customWidth="1"/>
    <col min="3337" max="3337" width="31" style="132" customWidth="1"/>
    <col min="3338" max="3338" width="24.5546875" style="132" customWidth="1"/>
    <col min="3339" max="3339" width="21" style="132" customWidth="1"/>
    <col min="3340" max="3589" width="10.5546875" style="132"/>
    <col min="3590" max="3590" width="11" style="132" customWidth="1"/>
    <col min="3591" max="3591" width="41.83203125" style="132" customWidth="1"/>
    <col min="3592" max="3592" width="33.5546875" style="132" customWidth="1"/>
    <col min="3593" max="3593" width="31" style="132" customWidth="1"/>
    <col min="3594" max="3594" width="24.5546875" style="132" customWidth="1"/>
    <col min="3595" max="3595" width="21" style="132" customWidth="1"/>
    <col min="3596" max="3845" width="10.5546875" style="132"/>
    <col min="3846" max="3846" width="11" style="132" customWidth="1"/>
    <col min="3847" max="3847" width="41.83203125" style="132" customWidth="1"/>
    <col min="3848" max="3848" width="33.5546875" style="132" customWidth="1"/>
    <col min="3849" max="3849" width="31" style="132" customWidth="1"/>
    <col min="3850" max="3850" width="24.5546875" style="132" customWidth="1"/>
    <col min="3851" max="3851" width="21" style="132" customWidth="1"/>
    <col min="3852" max="4101" width="10.5546875" style="132"/>
    <col min="4102" max="4102" width="11" style="132" customWidth="1"/>
    <col min="4103" max="4103" width="41.83203125" style="132" customWidth="1"/>
    <col min="4104" max="4104" width="33.5546875" style="132" customWidth="1"/>
    <col min="4105" max="4105" width="31" style="132" customWidth="1"/>
    <col min="4106" max="4106" width="24.5546875" style="132" customWidth="1"/>
    <col min="4107" max="4107" width="21" style="132" customWidth="1"/>
    <col min="4108" max="4357" width="10.5546875" style="132"/>
    <col min="4358" max="4358" width="11" style="132" customWidth="1"/>
    <col min="4359" max="4359" width="41.83203125" style="132" customWidth="1"/>
    <col min="4360" max="4360" width="33.5546875" style="132" customWidth="1"/>
    <col min="4361" max="4361" width="31" style="132" customWidth="1"/>
    <col min="4362" max="4362" width="24.5546875" style="132" customWidth="1"/>
    <col min="4363" max="4363" width="21" style="132" customWidth="1"/>
    <col min="4364" max="4613" width="10.5546875" style="132"/>
    <col min="4614" max="4614" width="11" style="132" customWidth="1"/>
    <col min="4615" max="4615" width="41.83203125" style="132" customWidth="1"/>
    <col min="4616" max="4616" width="33.5546875" style="132" customWidth="1"/>
    <col min="4617" max="4617" width="31" style="132" customWidth="1"/>
    <col min="4618" max="4618" width="24.5546875" style="132" customWidth="1"/>
    <col min="4619" max="4619" width="21" style="132" customWidth="1"/>
    <col min="4620" max="4869" width="10.5546875" style="132"/>
    <col min="4870" max="4870" width="11" style="132" customWidth="1"/>
    <col min="4871" max="4871" width="41.83203125" style="132" customWidth="1"/>
    <col min="4872" max="4872" width="33.5546875" style="132" customWidth="1"/>
    <col min="4873" max="4873" width="31" style="132" customWidth="1"/>
    <col min="4874" max="4874" width="24.5546875" style="132" customWidth="1"/>
    <col min="4875" max="4875" width="21" style="132" customWidth="1"/>
    <col min="4876" max="5125" width="10.5546875" style="132"/>
    <col min="5126" max="5126" width="11" style="132" customWidth="1"/>
    <col min="5127" max="5127" width="41.83203125" style="132" customWidth="1"/>
    <col min="5128" max="5128" width="33.5546875" style="132" customWidth="1"/>
    <col min="5129" max="5129" width="31" style="132" customWidth="1"/>
    <col min="5130" max="5130" width="24.5546875" style="132" customWidth="1"/>
    <col min="5131" max="5131" width="21" style="132" customWidth="1"/>
    <col min="5132" max="5381" width="10.5546875" style="132"/>
    <col min="5382" max="5382" width="11" style="132" customWidth="1"/>
    <col min="5383" max="5383" width="41.83203125" style="132" customWidth="1"/>
    <col min="5384" max="5384" width="33.5546875" style="132" customWidth="1"/>
    <col min="5385" max="5385" width="31" style="132" customWidth="1"/>
    <col min="5386" max="5386" width="24.5546875" style="132" customWidth="1"/>
    <col min="5387" max="5387" width="21" style="132" customWidth="1"/>
    <col min="5388" max="5637" width="10.5546875" style="132"/>
    <col min="5638" max="5638" width="11" style="132" customWidth="1"/>
    <col min="5639" max="5639" width="41.83203125" style="132" customWidth="1"/>
    <col min="5640" max="5640" width="33.5546875" style="132" customWidth="1"/>
    <col min="5641" max="5641" width="31" style="132" customWidth="1"/>
    <col min="5642" max="5642" width="24.5546875" style="132" customWidth="1"/>
    <col min="5643" max="5643" width="21" style="132" customWidth="1"/>
    <col min="5644" max="5893" width="10.5546875" style="132"/>
    <col min="5894" max="5894" width="11" style="132" customWidth="1"/>
    <col min="5895" max="5895" width="41.83203125" style="132" customWidth="1"/>
    <col min="5896" max="5896" width="33.5546875" style="132" customWidth="1"/>
    <col min="5897" max="5897" width="31" style="132" customWidth="1"/>
    <col min="5898" max="5898" width="24.5546875" style="132" customWidth="1"/>
    <col min="5899" max="5899" width="21" style="132" customWidth="1"/>
    <col min="5900" max="6149" width="10.5546875" style="132"/>
    <col min="6150" max="6150" width="11" style="132" customWidth="1"/>
    <col min="6151" max="6151" width="41.83203125" style="132" customWidth="1"/>
    <col min="6152" max="6152" width="33.5546875" style="132" customWidth="1"/>
    <col min="6153" max="6153" width="31" style="132" customWidth="1"/>
    <col min="6154" max="6154" width="24.5546875" style="132" customWidth="1"/>
    <col min="6155" max="6155" width="21" style="132" customWidth="1"/>
    <col min="6156" max="6405" width="10.5546875" style="132"/>
    <col min="6406" max="6406" width="11" style="132" customWidth="1"/>
    <col min="6407" max="6407" width="41.83203125" style="132" customWidth="1"/>
    <col min="6408" max="6408" width="33.5546875" style="132" customWidth="1"/>
    <col min="6409" max="6409" width="31" style="132" customWidth="1"/>
    <col min="6410" max="6410" width="24.5546875" style="132" customWidth="1"/>
    <col min="6411" max="6411" width="21" style="132" customWidth="1"/>
    <col min="6412" max="6661" width="10.5546875" style="132"/>
    <col min="6662" max="6662" width="11" style="132" customWidth="1"/>
    <col min="6663" max="6663" width="41.83203125" style="132" customWidth="1"/>
    <col min="6664" max="6664" width="33.5546875" style="132" customWidth="1"/>
    <col min="6665" max="6665" width="31" style="132" customWidth="1"/>
    <col min="6666" max="6666" width="24.5546875" style="132" customWidth="1"/>
    <col min="6667" max="6667" width="21" style="132" customWidth="1"/>
    <col min="6668" max="6917" width="10.5546875" style="132"/>
    <col min="6918" max="6918" width="11" style="132" customWidth="1"/>
    <col min="6919" max="6919" width="41.83203125" style="132" customWidth="1"/>
    <col min="6920" max="6920" width="33.5546875" style="132" customWidth="1"/>
    <col min="6921" max="6921" width="31" style="132" customWidth="1"/>
    <col min="6922" max="6922" width="24.5546875" style="132" customWidth="1"/>
    <col min="6923" max="6923" width="21" style="132" customWidth="1"/>
    <col min="6924" max="7173" width="10.5546875" style="132"/>
    <col min="7174" max="7174" width="11" style="132" customWidth="1"/>
    <col min="7175" max="7175" width="41.83203125" style="132" customWidth="1"/>
    <col min="7176" max="7176" width="33.5546875" style="132" customWidth="1"/>
    <col min="7177" max="7177" width="31" style="132" customWidth="1"/>
    <col min="7178" max="7178" width="24.5546875" style="132" customWidth="1"/>
    <col min="7179" max="7179" width="21" style="132" customWidth="1"/>
    <col min="7180" max="7429" width="10.5546875" style="132"/>
    <col min="7430" max="7430" width="11" style="132" customWidth="1"/>
    <col min="7431" max="7431" width="41.83203125" style="132" customWidth="1"/>
    <col min="7432" max="7432" width="33.5546875" style="132" customWidth="1"/>
    <col min="7433" max="7433" width="31" style="132" customWidth="1"/>
    <col min="7434" max="7434" width="24.5546875" style="132" customWidth="1"/>
    <col min="7435" max="7435" width="21" style="132" customWidth="1"/>
    <col min="7436" max="7685" width="10.5546875" style="132"/>
    <col min="7686" max="7686" width="11" style="132" customWidth="1"/>
    <col min="7687" max="7687" width="41.83203125" style="132" customWidth="1"/>
    <col min="7688" max="7688" width="33.5546875" style="132" customWidth="1"/>
    <col min="7689" max="7689" width="31" style="132" customWidth="1"/>
    <col min="7690" max="7690" width="24.5546875" style="132" customWidth="1"/>
    <col min="7691" max="7691" width="21" style="132" customWidth="1"/>
    <col min="7692" max="7941" width="10.5546875" style="132"/>
    <col min="7942" max="7942" width="11" style="132" customWidth="1"/>
    <col min="7943" max="7943" width="41.83203125" style="132" customWidth="1"/>
    <col min="7944" max="7944" width="33.5546875" style="132" customWidth="1"/>
    <col min="7945" max="7945" width="31" style="132" customWidth="1"/>
    <col min="7946" max="7946" width="24.5546875" style="132" customWidth="1"/>
    <col min="7947" max="7947" width="21" style="132" customWidth="1"/>
    <col min="7948" max="8197" width="10.5546875" style="132"/>
    <col min="8198" max="8198" width="11" style="132" customWidth="1"/>
    <col min="8199" max="8199" width="41.83203125" style="132" customWidth="1"/>
    <col min="8200" max="8200" width="33.5546875" style="132" customWidth="1"/>
    <col min="8201" max="8201" width="31" style="132" customWidth="1"/>
    <col min="8202" max="8202" width="24.5546875" style="132" customWidth="1"/>
    <col min="8203" max="8203" width="21" style="132" customWidth="1"/>
    <col min="8204" max="8453" width="10.5546875" style="132"/>
    <col min="8454" max="8454" width="11" style="132" customWidth="1"/>
    <col min="8455" max="8455" width="41.83203125" style="132" customWidth="1"/>
    <col min="8456" max="8456" width="33.5546875" style="132" customWidth="1"/>
    <col min="8457" max="8457" width="31" style="132" customWidth="1"/>
    <col min="8458" max="8458" width="24.5546875" style="132" customWidth="1"/>
    <col min="8459" max="8459" width="21" style="132" customWidth="1"/>
    <col min="8460" max="8709" width="10.5546875" style="132"/>
    <col min="8710" max="8710" width="11" style="132" customWidth="1"/>
    <col min="8711" max="8711" width="41.83203125" style="132" customWidth="1"/>
    <col min="8712" max="8712" width="33.5546875" style="132" customWidth="1"/>
    <col min="8713" max="8713" width="31" style="132" customWidth="1"/>
    <col min="8714" max="8714" width="24.5546875" style="132" customWidth="1"/>
    <col min="8715" max="8715" width="21" style="132" customWidth="1"/>
    <col min="8716" max="8965" width="10.5546875" style="132"/>
    <col min="8966" max="8966" width="11" style="132" customWidth="1"/>
    <col min="8967" max="8967" width="41.83203125" style="132" customWidth="1"/>
    <col min="8968" max="8968" width="33.5546875" style="132" customWidth="1"/>
    <col min="8969" max="8969" width="31" style="132" customWidth="1"/>
    <col min="8970" max="8970" width="24.5546875" style="132" customWidth="1"/>
    <col min="8971" max="8971" width="21" style="132" customWidth="1"/>
    <col min="8972" max="9221" width="10.5546875" style="132"/>
    <col min="9222" max="9222" width="11" style="132" customWidth="1"/>
    <col min="9223" max="9223" width="41.83203125" style="132" customWidth="1"/>
    <col min="9224" max="9224" width="33.5546875" style="132" customWidth="1"/>
    <col min="9225" max="9225" width="31" style="132" customWidth="1"/>
    <col min="9226" max="9226" width="24.5546875" style="132" customWidth="1"/>
    <col min="9227" max="9227" width="21" style="132" customWidth="1"/>
    <col min="9228" max="9477" width="10.5546875" style="132"/>
    <col min="9478" max="9478" width="11" style="132" customWidth="1"/>
    <col min="9479" max="9479" width="41.83203125" style="132" customWidth="1"/>
    <col min="9480" max="9480" width="33.5546875" style="132" customWidth="1"/>
    <col min="9481" max="9481" width="31" style="132" customWidth="1"/>
    <col min="9482" max="9482" width="24.5546875" style="132" customWidth="1"/>
    <col min="9483" max="9483" width="21" style="132" customWidth="1"/>
    <col min="9484" max="9733" width="10.5546875" style="132"/>
    <col min="9734" max="9734" width="11" style="132" customWidth="1"/>
    <col min="9735" max="9735" width="41.83203125" style="132" customWidth="1"/>
    <col min="9736" max="9736" width="33.5546875" style="132" customWidth="1"/>
    <col min="9737" max="9737" width="31" style="132" customWidth="1"/>
    <col min="9738" max="9738" width="24.5546875" style="132" customWidth="1"/>
    <col min="9739" max="9739" width="21" style="132" customWidth="1"/>
    <col min="9740" max="9989" width="10.5546875" style="132"/>
    <col min="9990" max="9990" width="11" style="132" customWidth="1"/>
    <col min="9991" max="9991" width="41.83203125" style="132" customWidth="1"/>
    <col min="9992" max="9992" width="33.5546875" style="132" customWidth="1"/>
    <col min="9993" max="9993" width="31" style="132" customWidth="1"/>
    <col min="9994" max="9994" width="24.5546875" style="132" customWidth="1"/>
    <col min="9995" max="9995" width="21" style="132" customWidth="1"/>
    <col min="9996" max="10245" width="10.5546875" style="132"/>
    <col min="10246" max="10246" width="11" style="132" customWidth="1"/>
    <col min="10247" max="10247" width="41.83203125" style="132" customWidth="1"/>
    <col min="10248" max="10248" width="33.5546875" style="132" customWidth="1"/>
    <col min="10249" max="10249" width="31" style="132" customWidth="1"/>
    <col min="10250" max="10250" width="24.5546875" style="132" customWidth="1"/>
    <col min="10251" max="10251" width="21" style="132" customWidth="1"/>
    <col min="10252" max="10501" width="10.5546875" style="132"/>
    <col min="10502" max="10502" width="11" style="132" customWidth="1"/>
    <col min="10503" max="10503" width="41.83203125" style="132" customWidth="1"/>
    <col min="10504" max="10504" width="33.5546875" style="132" customWidth="1"/>
    <col min="10505" max="10505" width="31" style="132" customWidth="1"/>
    <col min="10506" max="10506" width="24.5546875" style="132" customWidth="1"/>
    <col min="10507" max="10507" width="21" style="132" customWidth="1"/>
    <col min="10508" max="10757" width="10.5546875" style="132"/>
    <col min="10758" max="10758" width="11" style="132" customWidth="1"/>
    <col min="10759" max="10759" width="41.83203125" style="132" customWidth="1"/>
    <col min="10760" max="10760" width="33.5546875" style="132" customWidth="1"/>
    <col min="10761" max="10761" width="31" style="132" customWidth="1"/>
    <col min="10762" max="10762" width="24.5546875" style="132" customWidth="1"/>
    <col min="10763" max="10763" width="21" style="132" customWidth="1"/>
    <col min="10764" max="11013" width="10.5546875" style="132"/>
    <col min="11014" max="11014" width="11" style="132" customWidth="1"/>
    <col min="11015" max="11015" width="41.83203125" style="132" customWidth="1"/>
    <col min="11016" max="11016" width="33.5546875" style="132" customWidth="1"/>
    <col min="11017" max="11017" width="31" style="132" customWidth="1"/>
    <col min="11018" max="11018" width="24.5546875" style="132" customWidth="1"/>
    <col min="11019" max="11019" width="21" style="132" customWidth="1"/>
    <col min="11020" max="11269" width="10.5546875" style="132"/>
    <col min="11270" max="11270" width="11" style="132" customWidth="1"/>
    <col min="11271" max="11271" width="41.83203125" style="132" customWidth="1"/>
    <col min="11272" max="11272" width="33.5546875" style="132" customWidth="1"/>
    <col min="11273" max="11273" width="31" style="132" customWidth="1"/>
    <col min="11274" max="11274" width="24.5546875" style="132" customWidth="1"/>
    <col min="11275" max="11275" width="21" style="132" customWidth="1"/>
    <col min="11276" max="11525" width="10.5546875" style="132"/>
    <col min="11526" max="11526" width="11" style="132" customWidth="1"/>
    <col min="11527" max="11527" width="41.83203125" style="132" customWidth="1"/>
    <col min="11528" max="11528" width="33.5546875" style="132" customWidth="1"/>
    <col min="11529" max="11529" width="31" style="132" customWidth="1"/>
    <col min="11530" max="11530" width="24.5546875" style="132" customWidth="1"/>
    <col min="11531" max="11531" width="21" style="132" customWidth="1"/>
    <col min="11532" max="11781" width="10.5546875" style="132"/>
    <col min="11782" max="11782" width="11" style="132" customWidth="1"/>
    <col min="11783" max="11783" width="41.83203125" style="132" customWidth="1"/>
    <col min="11784" max="11784" width="33.5546875" style="132" customWidth="1"/>
    <col min="11785" max="11785" width="31" style="132" customWidth="1"/>
    <col min="11786" max="11786" width="24.5546875" style="132" customWidth="1"/>
    <col min="11787" max="11787" width="21" style="132" customWidth="1"/>
    <col min="11788" max="12037" width="10.5546875" style="132"/>
    <col min="12038" max="12038" width="11" style="132" customWidth="1"/>
    <col min="12039" max="12039" width="41.83203125" style="132" customWidth="1"/>
    <col min="12040" max="12040" width="33.5546875" style="132" customWidth="1"/>
    <col min="12041" max="12041" width="31" style="132" customWidth="1"/>
    <col min="12042" max="12042" width="24.5546875" style="132" customWidth="1"/>
    <col min="12043" max="12043" width="21" style="132" customWidth="1"/>
    <col min="12044" max="12293" width="10.5546875" style="132"/>
    <col min="12294" max="12294" width="11" style="132" customWidth="1"/>
    <col min="12295" max="12295" width="41.83203125" style="132" customWidth="1"/>
    <col min="12296" max="12296" width="33.5546875" style="132" customWidth="1"/>
    <col min="12297" max="12297" width="31" style="132" customWidth="1"/>
    <col min="12298" max="12298" width="24.5546875" style="132" customWidth="1"/>
    <col min="12299" max="12299" width="21" style="132" customWidth="1"/>
    <col min="12300" max="12549" width="10.5546875" style="132"/>
    <col min="12550" max="12550" width="11" style="132" customWidth="1"/>
    <col min="12551" max="12551" width="41.83203125" style="132" customWidth="1"/>
    <col min="12552" max="12552" width="33.5546875" style="132" customWidth="1"/>
    <col min="12553" max="12553" width="31" style="132" customWidth="1"/>
    <col min="12554" max="12554" width="24.5546875" style="132" customWidth="1"/>
    <col min="12555" max="12555" width="21" style="132" customWidth="1"/>
    <col min="12556" max="12805" width="10.5546875" style="132"/>
    <col min="12806" max="12806" width="11" style="132" customWidth="1"/>
    <col min="12807" max="12807" width="41.83203125" style="132" customWidth="1"/>
    <col min="12808" max="12808" width="33.5546875" style="132" customWidth="1"/>
    <col min="12809" max="12809" width="31" style="132" customWidth="1"/>
    <col min="12810" max="12810" width="24.5546875" style="132" customWidth="1"/>
    <col min="12811" max="12811" width="21" style="132" customWidth="1"/>
    <col min="12812" max="13061" width="10.5546875" style="132"/>
    <col min="13062" max="13062" width="11" style="132" customWidth="1"/>
    <col min="13063" max="13063" width="41.83203125" style="132" customWidth="1"/>
    <col min="13064" max="13064" width="33.5546875" style="132" customWidth="1"/>
    <col min="13065" max="13065" width="31" style="132" customWidth="1"/>
    <col min="13066" max="13066" width="24.5546875" style="132" customWidth="1"/>
    <col min="13067" max="13067" width="21" style="132" customWidth="1"/>
    <col min="13068" max="13317" width="10.5546875" style="132"/>
    <col min="13318" max="13318" width="11" style="132" customWidth="1"/>
    <col min="13319" max="13319" width="41.83203125" style="132" customWidth="1"/>
    <col min="13320" max="13320" width="33.5546875" style="132" customWidth="1"/>
    <col min="13321" max="13321" width="31" style="132" customWidth="1"/>
    <col min="13322" max="13322" width="24.5546875" style="132" customWidth="1"/>
    <col min="13323" max="13323" width="21" style="132" customWidth="1"/>
    <col min="13324" max="13573" width="10.5546875" style="132"/>
    <col min="13574" max="13574" width="11" style="132" customWidth="1"/>
    <col min="13575" max="13575" width="41.83203125" style="132" customWidth="1"/>
    <col min="13576" max="13576" width="33.5546875" style="132" customWidth="1"/>
    <col min="13577" max="13577" width="31" style="132" customWidth="1"/>
    <col min="13578" max="13578" width="24.5546875" style="132" customWidth="1"/>
    <col min="13579" max="13579" width="21" style="132" customWidth="1"/>
    <col min="13580" max="13829" width="10.5546875" style="132"/>
    <col min="13830" max="13830" width="11" style="132" customWidth="1"/>
    <col min="13831" max="13831" width="41.83203125" style="132" customWidth="1"/>
    <col min="13832" max="13832" width="33.5546875" style="132" customWidth="1"/>
    <col min="13833" max="13833" width="31" style="132" customWidth="1"/>
    <col min="13834" max="13834" width="24.5546875" style="132" customWidth="1"/>
    <col min="13835" max="13835" width="21" style="132" customWidth="1"/>
    <col min="13836" max="14085" width="10.5546875" style="132"/>
    <col min="14086" max="14086" width="11" style="132" customWidth="1"/>
    <col min="14087" max="14087" width="41.83203125" style="132" customWidth="1"/>
    <col min="14088" max="14088" width="33.5546875" style="132" customWidth="1"/>
    <col min="14089" max="14089" width="31" style="132" customWidth="1"/>
    <col min="14090" max="14090" width="24.5546875" style="132" customWidth="1"/>
    <col min="14091" max="14091" width="21" style="132" customWidth="1"/>
    <col min="14092" max="14341" width="10.5546875" style="132"/>
    <col min="14342" max="14342" width="11" style="132" customWidth="1"/>
    <col min="14343" max="14343" width="41.83203125" style="132" customWidth="1"/>
    <col min="14344" max="14344" width="33.5546875" style="132" customWidth="1"/>
    <col min="14345" max="14345" width="31" style="132" customWidth="1"/>
    <col min="14346" max="14346" width="24.5546875" style="132" customWidth="1"/>
    <col min="14347" max="14347" width="21" style="132" customWidth="1"/>
    <col min="14348" max="14597" width="10.5546875" style="132"/>
    <col min="14598" max="14598" width="11" style="132" customWidth="1"/>
    <col min="14599" max="14599" width="41.83203125" style="132" customWidth="1"/>
    <col min="14600" max="14600" width="33.5546875" style="132" customWidth="1"/>
    <col min="14601" max="14601" width="31" style="132" customWidth="1"/>
    <col min="14602" max="14602" width="24.5546875" style="132" customWidth="1"/>
    <col min="14603" max="14603" width="21" style="132" customWidth="1"/>
    <col min="14604" max="14853" width="10.5546875" style="132"/>
    <col min="14854" max="14854" width="11" style="132" customWidth="1"/>
    <col min="14855" max="14855" width="41.83203125" style="132" customWidth="1"/>
    <col min="14856" max="14856" width="33.5546875" style="132" customWidth="1"/>
    <col min="14857" max="14857" width="31" style="132" customWidth="1"/>
    <col min="14858" max="14858" width="24.5546875" style="132" customWidth="1"/>
    <col min="14859" max="14859" width="21" style="132" customWidth="1"/>
    <col min="14860" max="15109" width="10.5546875" style="132"/>
    <col min="15110" max="15110" width="11" style="132" customWidth="1"/>
    <col min="15111" max="15111" width="41.83203125" style="132" customWidth="1"/>
    <col min="15112" max="15112" width="33.5546875" style="132" customWidth="1"/>
    <col min="15113" max="15113" width="31" style="132" customWidth="1"/>
    <col min="15114" max="15114" width="24.5546875" style="132" customWidth="1"/>
    <col min="15115" max="15115" width="21" style="132" customWidth="1"/>
    <col min="15116" max="15365" width="10.5546875" style="132"/>
    <col min="15366" max="15366" width="11" style="132" customWidth="1"/>
    <col min="15367" max="15367" width="41.83203125" style="132" customWidth="1"/>
    <col min="15368" max="15368" width="33.5546875" style="132" customWidth="1"/>
    <col min="15369" max="15369" width="31" style="132" customWidth="1"/>
    <col min="15370" max="15370" width="24.5546875" style="132" customWidth="1"/>
    <col min="15371" max="15371" width="21" style="132" customWidth="1"/>
    <col min="15372" max="15621" width="10.5546875" style="132"/>
    <col min="15622" max="15622" width="11" style="132" customWidth="1"/>
    <col min="15623" max="15623" width="41.83203125" style="132" customWidth="1"/>
    <col min="15624" max="15624" width="33.5546875" style="132" customWidth="1"/>
    <col min="15625" max="15625" width="31" style="132" customWidth="1"/>
    <col min="15626" max="15626" width="24.5546875" style="132" customWidth="1"/>
    <col min="15627" max="15627" width="21" style="132" customWidth="1"/>
    <col min="15628" max="15877" width="10.5546875" style="132"/>
    <col min="15878" max="15878" width="11" style="132" customWidth="1"/>
    <col min="15879" max="15879" width="41.83203125" style="132" customWidth="1"/>
    <col min="15880" max="15880" width="33.5546875" style="132" customWidth="1"/>
    <col min="15881" max="15881" width="31" style="132" customWidth="1"/>
    <col min="15882" max="15882" width="24.5546875" style="132" customWidth="1"/>
    <col min="15883" max="15883" width="21" style="132" customWidth="1"/>
    <col min="15884" max="16133" width="10.5546875" style="132"/>
    <col min="16134" max="16134" width="11" style="132" customWidth="1"/>
    <col min="16135" max="16135" width="41.83203125" style="132" customWidth="1"/>
    <col min="16136" max="16136" width="33.5546875" style="132" customWidth="1"/>
    <col min="16137" max="16137" width="31" style="132" customWidth="1"/>
    <col min="16138" max="16138" width="24.5546875" style="132" customWidth="1"/>
    <col min="16139" max="16139" width="21" style="132" customWidth="1"/>
    <col min="16140" max="16384" width="10.5546875" style="132"/>
  </cols>
  <sheetData>
    <row r="1" spans="1:14" s="121" customFormat="1" ht="24.75" customHeight="1" x14ac:dyDescent="0.55000000000000004">
      <c r="A1" s="116"/>
      <c r="B1" s="117"/>
      <c r="C1" s="118"/>
      <c r="D1" s="230" t="s">
        <v>206</v>
      </c>
      <c r="E1" s="231"/>
      <c r="F1" s="231"/>
      <c r="G1" s="231"/>
      <c r="H1" s="231"/>
      <c r="I1" s="117"/>
      <c r="J1" s="117"/>
      <c r="K1" s="119"/>
      <c r="L1" s="120"/>
      <c r="M1" s="120"/>
      <c r="N1" s="120"/>
    </row>
    <row r="2" spans="1:14" s="121" customFormat="1" x14ac:dyDescent="0.55000000000000004">
      <c r="A2" s="232" t="s">
        <v>207</v>
      </c>
      <c r="B2" s="233"/>
      <c r="C2" s="233"/>
      <c r="D2" s="233"/>
      <c r="E2" s="233"/>
      <c r="F2" s="233"/>
      <c r="G2" s="233"/>
      <c r="H2" s="233"/>
      <c r="I2" s="233"/>
      <c r="J2" s="233"/>
      <c r="K2" s="234"/>
      <c r="L2" s="120"/>
      <c r="M2" s="120"/>
      <c r="N2" s="120"/>
    </row>
    <row r="3" spans="1:14" s="121" customFormat="1" x14ac:dyDescent="0.55000000000000004">
      <c r="A3" s="235" t="s">
        <v>208</v>
      </c>
      <c r="B3" s="236"/>
      <c r="C3" s="236"/>
      <c r="D3" s="236"/>
      <c r="E3" s="236"/>
      <c r="F3" s="236"/>
      <c r="G3" s="236"/>
      <c r="H3" s="236"/>
      <c r="I3" s="236"/>
      <c r="J3" s="236"/>
      <c r="K3" s="237"/>
      <c r="L3" s="120"/>
      <c r="M3" s="120"/>
      <c r="N3" s="120"/>
    </row>
    <row r="4" spans="1:14" s="121" customFormat="1" ht="21" customHeight="1" x14ac:dyDescent="0.55000000000000004">
      <c r="A4" s="122"/>
      <c r="B4" s="123"/>
      <c r="C4" s="124"/>
      <c r="D4" s="238" t="s">
        <v>209</v>
      </c>
      <c r="E4" s="238"/>
      <c r="F4" s="238"/>
      <c r="G4" s="238"/>
      <c r="H4" s="238"/>
      <c r="I4" s="123"/>
      <c r="J4" s="123"/>
      <c r="K4" s="125"/>
      <c r="L4" s="120"/>
      <c r="M4" s="120"/>
      <c r="N4" s="120"/>
    </row>
    <row r="5" spans="1:14" s="120" customFormat="1" x14ac:dyDescent="0.55000000000000004"/>
    <row r="6" spans="1:14" s="127" customFormat="1" ht="15.6" thickBot="1" x14ac:dyDescent="0.6">
      <c r="A6" s="126"/>
      <c r="B6" s="126"/>
      <c r="C6" s="126"/>
      <c r="D6" s="126"/>
      <c r="E6" s="126" t="s">
        <v>210</v>
      </c>
      <c r="F6" s="126"/>
      <c r="G6" s="126"/>
      <c r="H6" s="126" t="s">
        <v>211</v>
      </c>
      <c r="I6" s="126" t="s">
        <v>212</v>
      </c>
      <c r="J6" s="126" t="s">
        <v>213</v>
      </c>
      <c r="K6" s="126" t="s">
        <v>214</v>
      </c>
      <c r="L6" s="120"/>
      <c r="M6" s="120"/>
      <c r="N6" s="120"/>
    </row>
    <row r="7" spans="1:14" ht="28.5" customHeight="1" thickTop="1" x14ac:dyDescent="0.55000000000000004">
      <c r="A7" s="239" t="s">
        <v>215</v>
      </c>
      <c r="B7" s="241" t="s">
        <v>33</v>
      </c>
      <c r="C7" s="242"/>
      <c r="D7" s="243" t="s">
        <v>216</v>
      </c>
      <c r="E7" s="245" t="s">
        <v>217</v>
      </c>
      <c r="F7" s="128" t="s">
        <v>218</v>
      </c>
      <c r="G7" s="128" t="s">
        <v>219</v>
      </c>
      <c r="H7" s="247" t="s">
        <v>220</v>
      </c>
      <c r="I7" s="129" t="s">
        <v>221</v>
      </c>
      <c r="J7" s="130" t="s">
        <v>222</v>
      </c>
      <c r="K7" s="131" t="s">
        <v>223</v>
      </c>
    </row>
    <row r="8" spans="1:14" ht="28.5" customHeight="1" thickBot="1" x14ac:dyDescent="0.6">
      <c r="A8" s="240"/>
      <c r="B8" s="133" t="s">
        <v>224</v>
      </c>
      <c r="C8" s="134" t="s">
        <v>225</v>
      </c>
      <c r="D8" s="244"/>
      <c r="E8" s="246"/>
      <c r="F8" s="135"/>
      <c r="G8" s="135" t="s">
        <v>226</v>
      </c>
      <c r="H8" s="248"/>
      <c r="I8" s="136" t="s">
        <v>227</v>
      </c>
      <c r="J8" s="137" t="s">
        <v>228</v>
      </c>
      <c r="K8" s="138"/>
    </row>
    <row r="9" spans="1:14" ht="19.5" customHeight="1" thickTop="1" x14ac:dyDescent="0.55000000000000004">
      <c r="A9" s="139" t="s">
        <v>229</v>
      </c>
      <c r="B9" s="140">
        <v>610</v>
      </c>
      <c r="C9" s="141">
        <v>710</v>
      </c>
      <c r="D9" s="142" t="s">
        <v>230</v>
      </c>
      <c r="E9" s="143"/>
      <c r="F9" s="143"/>
      <c r="G9" s="143"/>
      <c r="H9" s="144"/>
      <c r="I9" s="145"/>
      <c r="J9" s="146"/>
      <c r="K9" s="147" t="s">
        <v>231</v>
      </c>
    </row>
    <row r="10" spans="1:14" ht="19.5" customHeight="1" x14ac:dyDescent="0.55000000000000004">
      <c r="A10" s="139" t="s">
        <v>232</v>
      </c>
      <c r="B10" s="140"/>
      <c r="C10" s="141">
        <v>711</v>
      </c>
      <c r="D10" s="142" t="s">
        <v>233</v>
      </c>
      <c r="E10" s="143"/>
      <c r="F10" s="143"/>
      <c r="G10" s="143"/>
      <c r="H10" s="144"/>
      <c r="I10" s="145"/>
      <c r="J10" s="146"/>
      <c r="K10" s="147" t="s">
        <v>234</v>
      </c>
    </row>
    <row r="11" spans="1:14" ht="19.5" customHeight="1" x14ac:dyDescent="0.55000000000000004">
      <c r="A11" s="148" t="s">
        <v>235</v>
      </c>
      <c r="B11" s="149">
        <v>615.1</v>
      </c>
      <c r="C11" s="141">
        <v>715.1</v>
      </c>
      <c r="D11" s="142" t="s">
        <v>236</v>
      </c>
      <c r="E11" s="150">
        <v>974</v>
      </c>
      <c r="F11" s="150"/>
      <c r="G11" s="143">
        <f t="shared" ref="G11:G31" si="0">E11+F11</f>
        <v>974</v>
      </c>
      <c r="H11" s="151">
        <v>0.7</v>
      </c>
      <c r="I11" s="152">
        <f>G11*H11</f>
        <v>681.8</v>
      </c>
      <c r="J11" s="153">
        <f>G11-I11</f>
        <v>292.20000000000005</v>
      </c>
      <c r="K11" s="147" t="s">
        <v>237</v>
      </c>
    </row>
    <row r="12" spans="1:14" x14ac:dyDescent="0.55000000000000004">
      <c r="A12" s="148" t="s">
        <v>238</v>
      </c>
      <c r="B12" s="149">
        <v>618</v>
      </c>
      <c r="C12" s="141">
        <v>718</v>
      </c>
      <c r="D12" s="142" t="s">
        <v>239</v>
      </c>
      <c r="E12" s="150">
        <v>637.09</v>
      </c>
      <c r="F12" s="150"/>
      <c r="G12" s="143">
        <f t="shared" si="0"/>
        <v>637.09</v>
      </c>
      <c r="H12" s="151">
        <v>0.7</v>
      </c>
      <c r="I12" s="152">
        <f t="shared" ref="I12:I31" si="1">G12*H12</f>
        <v>445.96300000000002</v>
      </c>
      <c r="J12" s="153">
        <f t="shared" ref="J12:J31" si="2">G12-I12</f>
        <v>191.12700000000001</v>
      </c>
      <c r="K12" s="147" t="s">
        <v>240</v>
      </c>
    </row>
    <row r="13" spans="1:14" ht="19.5" customHeight="1" x14ac:dyDescent="0.55000000000000004">
      <c r="A13" s="139" t="s">
        <v>241</v>
      </c>
      <c r="B13" s="140">
        <v>601.1</v>
      </c>
      <c r="C13" s="141">
        <v>701.1</v>
      </c>
      <c r="D13" s="142" t="s">
        <v>242</v>
      </c>
      <c r="E13" s="150">
        <v>1001.32</v>
      </c>
      <c r="F13" s="143"/>
      <c r="G13" s="143">
        <f t="shared" si="0"/>
        <v>1001.32</v>
      </c>
      <c r="H13" s="144">
        <v>1</v>
      </c>
      <c r="I13" s="152">
        <f t="shared" si="1"/>
        <v>1001.32</v>
      </c>
      <c r="J13" s="153">
        <f t="shared" si="2"/>
        <v>0</v>
      </c>
      <c r="K13" s="147" t="s">
        <v>243</v>
      </c>
    </row>
    <row r="14" spans="1:14" ht="19.5" customHeight="1" x14ac:dyDescent="0.55000000000000004">
      <c r="A14" s="148" t="s">
        <v>244</v>
      </c>
      <c r="B14" s="149">
        <v>620</v>
      </c>
      <c r="C14" s="141">
        <v>720</v>
      </c>
      <c r="D14" s="142" t="s">
        <v>65</v>
      </c>
      <c r="E14" s="150">
        <v>3402.11</v>
      </c>
      <c r="F14" s="150"/>
      <c r="G14" s="143">
        <f t="shared" si="0"/>
        <v>3402.11</v>
      </c>
      <c r="H14" s="151">
        <v>0.7</v>
      </c>
      <c r="I14" s="152">
        <f t="shared" si="1"/>
        <v>2381.4769999999999</v>
      </c>
      <c r="J14" s="153">
        <f t="shared" si="2"/>
        <v>1020.6330000000003</v>
      </c>
      <c r="K14" s="147" t="s">
        <v>245</v>
      </c>
    </row>
    <row r="15" spans="1:14" ht="19.5" customHeight="1" x14ac:dyDescent="0.55000000000000004">
      <c r="A15" s="148" t="s">
        <v>246</v>
      </c>
      <c r="B15" s="149" t="s">
        <v>40</v>
      </c>
      <c r="C15" s="141" t="s">
        <v>247</v>
      </c>
      <c r="D15" s="142" t="s">
        <v>248</v>
      </c>
      <c r="E15" s="150">
        <v>4836.1499999999996</v>
      </c>
      <c r="F15" s="150"/>
      <c r="G15" s="143">
        <f t="shared" si="0"/>
        <v>4836.1499999999996</v>
      </c>
      <c r="H15" s="151">
        <v>1</v>
      </c>
      <c r="I15" s="152">
        <f t="shared" si="1"/>
        <v>4836.1499999999996</v>
      </c>
      <c r="J15" s="153">
        <f t="shared" si="2"/>
        <v>0</v>
      </c>
      <c r="K15" s="147" t="s">
        <v>249</v>
      </c>
    </row>
    <row r="16" spans="1:14" ht="19.5" customHeight="1" x14ac:dyDescent="0.55000000000000004">
      <c r="A16" s="148" t="s">
        <v>250</v>
      </c>
      <c r="B16" s="149">
        <v>650</v>
      </c>
      <c r="C16" s="141">
        <v>750</v>
      </c>
      <c r="D16" s="142" t="s">
        <v>251</v>
      </c>
      <c r="E16" s="150">
        <v>1860.86</v>
      </c>
      <c r="F16" s="150"/>
      <c r="G16" s="143">
        <f t="shared" si="0"/>
        <v>1860.86</v>
      </c>
      <c r="H16" s="151">
        <v>0.7</v>
      </c>
      <c r="I16" s="152">
        <f t="shared" si="1"/>
        <v>1302.6019999999999</v>
      </c>
      <c r="J16" s="153">
        <f t="shared" si="2"/>
        <v>558.25800000000004</v>
      </c>
      <c r="K16" s="147" t="s">
        <v>252</v>
      </c>
    </row>
    <row r="17" spans="1:11" ht="19.5" customHeight="1" x14ac:dyDescent="0.55000000000000004">
      <c r="A17" s="148" t="s">
        <v>253</v>
      </c>
      <c r="B17" s="149">
        <v>664</v>
      </c>
      <c r="C17" s="141">
        <v>764</v>
      </c>
      <c r="D17" s="142" t="s">
        <v>254</v>
      </c>
      <c r="E17" s="150"/>
      <c r="F17" s="150"/>
      <c r="G17" s="143"/>
      <c r="H17" s="151"/>
      <c r="I17" s="152"/>
      <c r="J17" s="153"/>
      <c r="K17" s="147" t="s">
        <v>255</v>
      </c>
    </row>
    <row r="18" spans="1:11" ht="19.5" customHeight="1" x14ac:dyDescent="0.55000000000000004">
      <c r="A18" s="148" t="s">
        <v>256</v>
      </c>
      <c r="B18" s="149">
        <v>601.20000000000005</v>
      </c>
      <c r="C18" s="141">
        <v>702.2</v>
      </c>
      <c r="D18" s="142" t="s">
        <v>257</v>
      </c>
      <c r="E18" s="150">
        <v>2880</v>
      </c>
      <c r="F18" s="150"/>
      <c r="G18" s="143">
        <f t="shared" si="0"/>
        <v>2880</v>
      </c>
      <c r="H18" s="151">
        <v>1</v>
      </c>
      <c r="I18" s="152">
        <f t="shared" si="1"/>
        <v>2880</v>
      </c>
      <c r="J18" s="153">
        <f t="shared" si="2"/>
        <v>0</v>
      </c>
      <c r="K18" s="147" t="s">
        <v>258</v>
      </c>
    </row>
    <row r="19" spans="1:11" ht="19.5" customHeight="1" x14ac:dyDescent="0.55000000000000004">
      <c r="A19" s="148" t="s">
        <v>259</v>
      </c>
      <c r="B19" s="149">
        <v>603</v>
      </c>
      <c r="C19" s="141">
        <v>703</v>
      </c>
      <c r="D19" s="142" t="s">
        <v>260</v>
      </c>
      <c r="E19" s="150">
        <v>9000</v>
      </c>
      <c r="F19" s="150"/>
      <c r="G19" s="143">
        <f t="shared" si="0"/>
        <v>9000</v>
      </c>
      <c r="H19" s="151">
        <v>1</v>
      </c>
      <c r="I19" s="152">
        <f t="shared" si="1"/>
        <v>9000</v>
      </c>
      <c r="J19" s="153">
        <f t="shared" si="2"/>
        <v>0</v>
      </c>
      <c r="K19" s="147" t="s">
        <v>261</v>
      </c>
    </row>
    <row r="20" spans="1:11" ht="19.5" customHeight="1" x14ac:dyDescent="0.55000000000000004">
      <c r="A20" s="148" t="s">
        <v>262</v>
      </c>
      <c r="B20" s="149">
        <v>604</v>
      </c>
      <c r="C20" s="141">
        <v>704</v>
      </c>
      <c r="D20" s="142" t="s">
        <v>263</v>
      </c>
      <c r="E20" s="150"/>
      <c r="F20" s="150"/>
      <c r="G20" s="143"/>
      <c r="H20" s="151"/>
      <c r="I20" s="152"/>
      <c r="J20" s="153"/>
      <c r="K20" s="147" t="s">
        <v>264</v>
      </c>
    </row>
    <row r="21" spans="1:11" ht="19.5" customHeight="1" x14ac:dyDescent="0.55000000000000004">
      <c r="A21" s="148" t="s">
        <v>265</v>
      </c>
      <c r="B21" s="149">
        <v>615.79999999999995</v>
      </c>
      <c r="C21" s="141">
        <v>715.8</v>
      </c>
      <c r="D21" s="142" t="s">
        <v>266</v>
      </c>
      <c r="E21" s="150">
        <v>312</v>
      </c>
      <c r="F21" s="150"/>
      <c r="G21" s="143">
        <f t="shared" si="0"/>
        <v>312</v>
      </c>
      <c r="H21" s="151">
        <v>0.7</v>
      </c>
      <c r="I21" s="152">
        <f t="shared" si="1"/>
        <v>218.39999999999998</v>
      </c>
      <c r="J21" s="153">
        <f t="shared" si="2"/>
        <v>93.600000000000023</v>
      </c>
      <c r="K21" s="147" t="s">
        <v>267</v>
      </c>
    </row>
    <row r="22" spans="1:11" ht="19.5" customHeight="1" x14ac:dyDescent="0.55000000000000004">
      <c r="A22" s="148" t="s">
        <v>268</v>
      </c>
      <c r="B22" s="149">
        <v>670</v>
      </c>
      <c r="C22" s="141">
        <v>770</v>
      </c>
      <c r="D22" s="142" t="s">
        <v>269</v>
      </c>
      <c r="E22" s="150"/>
      <c r="F22" s="150"/>
      <c r="G22" s="143"/>
      <c r="H22" s="151"/>
      <c r="I22" s="152"/>
      <c r="J22" s="153"/>
      <c r="K22" s="147" t="s">
        <v>270</v>
      </c>
    </row>
    <row r="23" spans="1:11" ht="19.5" customHeight="1" x14ac:dyDescent="0.55000000000000004">
      <c r="A23" s="148" t="s">
        <v>271</v>
      </c>
      <c r="B23" s="149">
        <v>676</v>
      </c>
      <c r="C23" s="141">
        <v>776</v>
      </c>
      <c r="D23" s="142" t="s">
        <v>272</v>
      </c>
      <c r="E23" s="150">
        <v>3876</v>
      </c>
      <c r="F23" s="150"/>
      <c r="G23" s="143">
        <f t="shared" si="0"/>
        <v>3876</v>
      </c>
      <c r="H23" s="151">
        <v>1</v>
      </c>
      <c r="I23" s="152">
        <f t="shared" si="1"/>
        <v>3876</v>
      </c>
      <c r="J23" s="153">
        <f t="shared" si="2"/>
        <v>0</v>
      </c>
      <c r="K23" s="147" t="s">
        <v>273</v>
      </c>
    </row>
    <row r="24" spans="1:11" ht="19.5" customHeight="1" x14ac:dyDescent="0.55000000000000004">
      <c r="A24" s="148" t="s">
        <v>274</v>
      </c>
      <c r="B24" s="149">
        <v>677</v>
      </c>
      <c r="C24" s="141">
        <v>777</v>
      </c>
      <c r="D24" s="142" t="s">
        <v>275</v>
      </c>
      <c r="E24" s="150">
        <v>1243.99</v>
      </c>
      <c r="F24" s="150"/>
      <c r="G24" s="143">
        <f t="shared" si="0"/>
        <v>1243.99</v>
      </c>
      <c r="H24" s="151">
        <v>0.7</v>
      </c>
      <c r="I24" s="152">
        <f t="shared" si="1"/>
        <v>870.79300000000001</v>
      </c>
      <c r="J24" s="153">
        <f t="shared" si="2"/>
        <v>373.197</v>
      </c>
      <c r="K24" s="147" t="s">
        <v>276</v>
      </c>
    </row>
    <row r="25" spans="1:11" ht="19.5" customHeight="1" x14ac:dyDescent="0.55000000000000004">
      <c r="A25" s="148" t="s">
        <v>277</v>
      </c>
      <c r="B25" s="149" t="s">
        <v>278</v>
      </c>
      <c r="C25" s="141" t="s">
        <v>279</v>
      </c>
      <c r="D25" s="142" t="s">
        <v>171</v>
      </c>
      <c r="E25" s="150">
        <v>64</v>
      </c>
      <c r="F25" s="150"/>
      <c r="G25" s="143">
        <f t="shared" si="0"/>
        <v>64</v>
      </c>
      <c r="H25" s="151">
        <v>1</v>
      </c>
      <c r="I25" s="152">
        <f t="shared" si="1"/>
        <v>64</v>
      </c>
      <c r="J25" s="153">
        <f t="shared" si="2"/>
        <v>0</v>
      </c>
      <c r="K25" s="147" t="s">
        <v>280</v>
      </c>
    </row>
    <row r="26" spans="1:11" ht="19.5" customHeight="1" x14ac:dyDescent="0.55000000000000004">
      <c r="A26" s="148" t="s">
        <v>281</v>
      </c>
      <c r="B26" s="149">
        <v>667</v>
      </c>
      <c r="C26" s="141">
        <v>767</v>
      </c>
      <c r="D26" s="142" t="s">
        <v>282</v>
      </c>
      <c r="E26" s="150">
        <v>600</v>
      </c>
      <c r="F26" s="150"/>
      <c r="G26" s="143">
        <f t="shared" si="0"/>
        <v>600</v>
      </c>
      <c r="H26" s="151">
        <v>1</v>
      </c>
      <c r="I26" s="152">
        <f t="shared" si="1"/>
        <v>600</v>
      </c>
      <c r="J26" s="153">
        <f t="shared" si="2"/>
        <v>0</v>
      </c>
      <c r="K26" s="147" t="s">
        <v>283</v>
      </c>
    </row>
    <row r="27" spans="1:11" ht="19.5" customHeight="1" x14ac:dyDescent="0.55000000000000004">
      <c r="A27" s="148" t="s">
        <v>284</v>
      </c>
      <c r="B27" s="149">
        <v>675</v>
      </c>
      <c r="C27" s="141">
        <v>775</v>
      </c>
      <c r="D27" s="142" t="s">
        <v>285</v>
      </c>
      <c r="E27" s="150">
        <v>1244.42</v>
      </c>
      <c r="F27" s="150"/>
      <c r="G27" s="143">
        <f t="shared" si="0"/>
        <v>1244.42</v>
      </c>
      <c r="H27" s="151">
        <v>0.7</v>
      </c>
      <c r="I27" s="152">
        <f t="shared" si="1"/>
        <v>871.09400000000005</v>
      </c>
      <c r="J27" s="153">
        <f t="shared" si="2"/>
        <v>373.32600000000002</v>
      </c>
      <c r="K27" s="147" t="s">
        <v>286</v>
      </c>
    </row>
    <row r="28" spans="1:11" ht="19.5" customHeight="1" x14ac:dyDescent="0.55000000000000004">
      <c r="A28" s="148" t="s">
        <v>287</v>
      </c>
      <c r="B28" s="154"/>
      <c r="C28" s="141"/>
      <c r="D28" s="142" t="s">
        <v>288</v>
      </c>
      <c r="E28" s="150">
        <v>2846.6</v>
      </c>
      <c r="F28" s="150"/>
      <c r="G28" s="143">
        <f t="shared" si="0"/>
        <v>2846.6</v>
      </c>
      <c r="H28" s="151">
        <v>1</v>
      </c>
      <c r="I28" s="152">
        <f t="shared" si="1"/>
        <v>2846.6</v>
      </c>
      <c r="J28" s="153">
        <f t="shared" si="2"/>
        <v>0</v>
      </c>
      <c r="K28" s="147" t="s">
        <v>289</v>
      </c>
    </row>
    <row r="29" spans="1:11" ht="19.5" customHeight="1" x14ac:dyDescent="0.55000000000000004">
      <c r="A29" s="148" t="s">
        <v>290</v>
      </c>
      <c r="B29" s="226">
        <v>403</v>
      </c>
      <c r="C29" s="227"/>
      <c r="D29" s="155" t="s">
        <v>291</v>
      </c>
      <c r="E29" s="150">
        <v>15366</v>
      </c>
      <c r="F29" s="150"/>
      <c r="G29" s="143">
        <f t="shared" si="0"/>
        <v>15366</v>
      </c>
      <c r="H29" s="151">
        <v>1</v>
      </c>
      <c r="I29" s="152">
        <f t="shared" si="1"/>
        <v>15366</v>
      </c>
      <c r="J29" s="153">
        <f t="shared" si="2"/>
        <v>0</v>
      </c>
      <c r="K29" s="147" t="s">
        <v>292</v>
      </c>
    </row>
    <row r="30" spans="1:11" ht="19.5" customHeight="1" x14ac:dyDescent="0.55000000000000004">
      <c r="A30" s="148" t="s">
        <v>293</v>
      </c>
      <c r="B30" s="226">
        <v>408</v>
      </c>
      <c r="C30" s="227"/>
      <c r="D30" s="155" t="s">
        <v>294</v>
      </c>
      <c r="E30" s="150">
        <v>597</v>
      </c>
      <c r="F30" s="150">
        <v>909</v>
      </c>
      <c r="G30" s="143">
        <f t="shared" si="0"/>
        <v>1506</v>
      </c>
      <c r="H30" s="151">
        <v>1</v>
      </c>
      <c r="I30" s="152">
        <f t="shared" si="1"/>
        <v>1506</v>
      </c>
      <c r="J30" s="153">
        <f t="shared" si="2"/>
        <v>0</v>
      </c>
      <c r="K30" s="147" t="s">
        <v>295</v>
      </c>
    </row>
    <row r="31" spans="1:11" ht="19.5" customHeight="1" thickBot="1" x14ac:dyDescent="0.6">
      <c r="A31" s="148" t="s">
        <v>296</v>
      </c>
      <c r="B31" s="228" t="s">
        <v>297</v>
      </c>
      <c r="C31" s="229"/>
      <c r="D31" s="156" t="s">
        <v>298</v>
      </c>
      <c r="E31" s="157">
        <v>5625</v>
      </c>
      <c r="F31" s="157">
        <v>-4235</v>
      </c>
      <c r="G31" s="143">
        <f t="shared" si="0"/>
        <v>1390</v>
      </c>
      <c r="H31" s="158">
        <v>1</v>
      </c>
      <c r="I31" s="152">
        <f t="shared" si="1"/>
        <v>1390</v>
      </c>
      <c r="J31" s="153">
        <f t="shared" si="2"/>
        <v>0</v>
      </c>
      <c r="K31" s="147" t="s">
        <v>299</v>
      </c>
    </row>
    <row r="32" spans="1:11" ht="19.5" customHeight="1" x14ac:dyDescent="0.55000000000000004">
      <c r="A32" s="159" t="s">
        <v>300</v>
      </c>
      <c r="B32" s="160"/>
      <c r="C32" s="161"/>
      <c r="D32" s="162" t="s">
        <v>301</v>
      </c>
      <c r="E32" s="163">
        <f>SUM(E9:E31)</f>
        <v>56366.54</v>
      </c>
      <c r="F32" s="163">
        <f t="shared" ref="F32:G32" si="3">SUM(F9:F31)</f>
        <v>-3326</v>
      </c>
      <c r="G32" s="163">
        <f t="shared" si="3"/>
        <v>53040.54</v>
      </c>
      <c r="H32" s="163"/>
      <c r="I32" s="163">
        <f t="shared" ref="I32:J32" si="4">SUM(I9:I31)</f>
        <v>50138.199000000001</v>
      </c>
      <c r="J32" s="163">
        <f t="shared" si="4"/>
        <v>2902.3410000000003</v>
      </c>
      <c r="K32" s="164" t="s">
        <v>302</v>
      </c>
    </row>
    <row r="33" spans="1:15" ht="19.5" customHeight="1" thickBot="1" x14ac:dyDescent="0.6">
      <c r="A33" s="165" t="s">
        <v>303</v>
      </c>
      <c r="B33" s="166"/>
      <c r="C33" s="167"/>
      <c r="D33" s="168" t="s">
        <v>304</v>
      </c>
      <c r="E33" s="169">
        <v>7088</v>
      </c>
      <c r="F33" s="169">
        <v>149</v>
      </c>
      <c r="G33" s="169">
        <f>E33+F33</f>
        <v>7237</v>
      </c>
      <c r="H33" s="170">
        <v>1</v>
      </c>
      <c r="I33" s="171">
        <f>G33*H33</f>
        <v>7237</v>
      </c>
      <c r="J33" s="172">
        <f>G33-I33</f>
        <v>0</v>
      </c>
      <c r="K33" s="173" t="s">
        <v>305</v>
      </c>
    </row>
    <row r="34" spans="1:15" ht="19.5" customHeight="1" x14ac:dyDescent="0.55000000000000004">
      <c r="A34" s="159" t="s">
        <v>306</v>
      </c>
      <c r="B34" s="160"/>
      <c r="C34" s="174"/>
      <c r="D34" s="162" t="s">
        <v>307</v>
      </c>
      <c r="E34" s="163">
        <f>E32+E33</f>
        <v>63454.54</v>
      </c>
      <c r="F34" s="163">
        <f t="shared" ref="F34:G34" si="5">F32+F33</f>
        <v>-3177</v>
      </c>
      <c r="G34" s="163">
        <f t="shared" si="5"/>
        <v>60277.54</v>
      </c>
      <c r="H34" s="163"/>
      <c r="I34" s="163">
        <f t="shared" ref="I34:J34" si="6">I32+I33</f>
        <v>57375.199000000001</v>
      </c>
      <c r="J34" s="163">
        <f t="shared" si="6"/>
        <v>2902.3410000000003</v>
      </c>
      <c r="K34" s="164" t="s">
        <v>308</v>
      </c>
    </row>
    <row r="35" spans="1:15" ht="19.5" customHeight="1" thickBot="1" x14ac:dyDescent="0.6">
      <c r="A35" s="165" t="s">
        <v>309</v>
      </c>
      <c r="B35" s="166"/>
      <c r="C35" s="167"/>
      <c r="D35" s="168" t="s">
        <v>310</v>
      </c>
      <c r="E35" s="169">
        <v>-500</v>
      </c>
      <c r="F35" s="169"/>
      <c r="G35" s="169">
        <f>E35+F35</f>
        <v>-500</v>
      </c>
      <c r="H35" s="170">
        <v>1</v>
      </c>
      <c r="I35" s="171">
        <f>G35*H35</f>
        <v>-500</v>
      </c>
      <c r="J35" s="172">
        <f>G35-I35</f>
        <v>0</v>
      </c>
      <c r="K35" s="173" t="s">
        <v>311</v>
      </c>
    </row>
    <row r="36" spans="1:15" ht="27.75" customHeight="1" thickBot="1" x14ac:dyDescent="0.6">
      <c r="A36" s="175" t="s">
        <v>312</v>
      </c>
      <c r="B36" s="176"/>
      <c r="C36" s="177"/>
      <c r="D36" s="178" t="s">
        <v>313</v>
      </c>
      <c r="E36" s="179">
        <f>E34+E35</f>
        <v>62954.54</v>
      </c>
      <c r="F36" s="179">
        <f t="shared" ref="F36" si="7">F34+F35</f>
        <v>-3177</v>
      </c>
      <c r="G36" s="179">
        <f>G34+G35</f>
        <v>59777.54</v>
      </c>
      <c r="H36" s="179"/>
      <c r="I36" s="179">
        <f t="shared" ref="I36:J36" si="8">I34+I35</f>
        <v>56875.199000000001</v>
      </c>
      <c r="J36" s="179">
        <f t="shared" si="8"/>
        <v>2902.3410000000003</v>
      </c>
      <c r="K36" s="180" t="s">
        <v>314</v>
      </c>
      <c r="O36" s="120"/>
    </row>
    <row r="37" spans="1:15" s="120" customFormat="1" ht="26.1" thickTop="1" x14ac:dyDescent="0.55000000000000004">
      <c r="E37" s="181" t="s">
        <v>315</v>
      </c>
      <c r="F37" s="181"/>
      <c r="G37" s="181"/>
      <c r="O37" s="132"/>
    </row>
  </sheetData>
  <mergeCells count="12">
    <mergeCell ref="B29:C29"/>
    <mergeCell ref="B30:C30"/>
    <mergeCell ref="B31:C31"/>
    <mergeCell ref="D1:H1"/>
    <mergeCell ref="A2:K2"/>
    <mergeCell ref="A3:K3"/>
    <mergeCell ref="D4:H4"/>
    <mergeCell ref="A7:A8"/>
    <mergeCell ref="B7:C7"/>
    <mergeCell ref="D7:D8"/>
    <mergeCell ref="E7:E8"/>
    <mergeCell ref="H7:H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4ED0-3F38-4C57-A854-5FA1FBCBEC11}">
  <dimension ref="A1:K29"/>
  <sheetViews>
    <sheetView workbookViewId="0">
      <selection sqref="A1:XFD1048576"/>
    </sheetView>
  </sheetViews>
  <sheetFormatPr defaultColWidth="10.44140625" defaultRowHeight="15.3" x14ac:dyDescent="0.55000000000000004"/>
  <cols>
    <col min="1" max="1" width="9.83203125" style="202" customWidth="1"/>
    <col min="2" max="2" width="34.27734375" style="132" customWidth="1"/>
    <col min="3" max="3" width="32.27734375" style="132" customWidth="1"/>
    <col min="4" max="4" width="20.71875" style="132" customWidth="1"/>
    <col min="5" max="5" width="12.71875" style="120" customWidth="1"/>
    <col min="6" max="6" width="20.83203125" style="120" customWidth="1"/>
    <col min="7" max="8" width="10.44140625" style="120"/>
    <col min="9" max="257" width="10.44140625" style="132"/>
    <col min="258" max="258" width="34.27734375" style="132" customWidth="1"/>
    <col min="259" max="259" width="45.1640625" style="132" customWidth="1"/>
    <col min="260" max="260" width="19.71875" style="132" customWidth="1"/>
    <col min="261" max="261" width="12.71875" style="132" customWidth="1"/>
    <col min="262" max="262" width="20.83203125" style="132" customWidth="1"/>
    <col min="263" max="513" width="10.44140625" style="132"/>
    <col min="514" max="514" width="34.27734375" style="132" customWidth="1"/>
    <col min="515" max="515" width="45.1640625" style="132" customWidth="1"/>
    <col min="516" max="516" width="19.71875" style="132" customWidth="1"/>
    <col min="517" max="517" width="12.71875" style="132" customWidth="1"/>
    <col min="518" max="518" width="20.83203125" style="132" customWidth="1"/>
    <col min="519" max="769" width="10.44140625" style="132"/>
    <col min="770" max="770" width="34.27734375" style="132" customWidth="1"/>
    <col min="771" max="771" width="45.1640625" style="132" customWidth="1"/>
    <col min="772" max="772" width="19.71875" style="132" customWidth="1"/>
    <col min="773" max="773" width="12.71875" style="132" customWidth="1"/>
    <col min="774" max="774" width="20.83203125" style="132" customWidth="1"/>
    <col min="775" max="1025" width="10.44140625" style="132"/>
    <col min="1026" max="1026" width="34.27734375" style="132" customWidth="1"/>
    <col min="1027" max="1027" width="45.1640625" style="132" customWidth="1"/>
    <col min="1028" max="1028" width="19.71875" style="132" customWidth="1"/>
    <col min="1029" max="1029" width="12.71875" style="132" customWidth="1"/>
    <col min="1030" max="1030" width="20.83203125" style="132" customWidth="1"/>
    <col min="1031" max="1281" width="10.44140625" style="132"/>
    <col min="1282" max="1282" width="34.27734375" style="132" customWidth="1"/>
    <col min="1283" max="1283" width="45.1640625" style="132" customWidth="1"/>
    <col min="1284" max="1284" width="19.71875" style="132" customWidth="1"/>
    <col min="1285" max="1285" width="12.71875" style="132" customWidth="1"/>
    <col min="1286" max="1286" width="20.83203125" style="132" customWidth="1"/>
    <col min="1287" max="1537" width="10.44140625" style="132"/>
    <col min="1538" max="1538" width="34.27734375" style="132" customWidth="1"/>
    <col min="1539" max="1539" width="45.1640625" style="132" customWidth="1"/>
    <col min="1540" max="1540" width="19.71875" style="132" customWidth="1"/>
    <col min="1541" max="1541" width="12.71875" style="132" customWidth="1"/>
    <col min="1542" max="1542" width="20.83203125" style="132" customWidth="1"/>
    <col min="1543" max="1793" width="10.44140625" style="132"/>
    <col min="1794" max="1794" width="34.27734375" style="132" customWidth="1"/>
    <col min="1795" max="1795" width="45.1640625" style="132" customWidth="1"/>
    <col min="1796" max="1796" width="19.71875" style="132" customWidth="1"/>
    <col min="1797" max="1797" width="12.71875" style="132" customWidth="1"/>
    <col min="1798" max="1798" width="20.83203125" style="132" customWidth="1"/>
    <col min="1799" max="2049" width="10.44140625" style="132"/>
    <col min="2050" max="2050" width="34.27734375" style="132" customWidth="1"/>
    <col min="2051" max="2051" width="45.1640625" style="132" customWidth="1"/>
    <col min="2052" max="2052" width="19.71875" style="132" customWidth="1"/>
    <col min="2053" max="2053" width="12.71875" style="132" customWidth="1"/>
    <col min="2054" max="2054" width="20.83203125" style="132" customWidth="1"/>
    <col min="2055" max="2305" width="10.44140625" style="132"/>
    <col min="2306" max="2306" width="34.27734375" style="132" customWidth="1"/>
    <col min="2307" max="2307" width="45.1640625" style="132" customWidth="1"/>
    <col min="2308" max="2308" width="19.71875" style="132" customWidth="1"/>
    <col min="2309" max="2309" width="12.71875" style="132" customWidth="1"/>
    <col min="2310" max="2310" width="20.83203125" style="132" customWidth="1"/>
    <col min="2311" max="2561" width="10.44140625" style="132"/>
    <col min="2562" max="2562" width="34.27734375" style="132" customWidth="1"/>
    <col min="2563" max="2563" width="45.1640625" style="132" customWidth="1"/>
    <col min="2564" max="2564" width="19.71875" style="132" customWidth="1"/>
    <col min="2565" max="2565" width="12.71875" style="132" customWidth="1"/>
    <col min="2566" max="2566" width="20.83203125" style="132" customWidth="1"/>
    <col min="2567" max="2817" width="10.44140625" style="132"/>
    <col min="2818" max="2818" width="34.27734375" style="132" customWidth="1"/>
    <col min="2819" max="2819" width="45.1640625" style="132" customWidth="1"/>
    <col min="2820" max="2820" width="19.71875" style="132" customWidth="1"/>
    <col min="2821" max="2821" width="12.71875" style="132" customWidth="1"/>
    <col min="2822" max="2822" width="20.83203125" style="132" customWidth="1"/>
    <col min="2823" max="3073" width="10.44140625" style="132"/>
    <col min="3074" max="3074" width="34.27734375" style="132" customWidth="1"/>
    <col min="3075" max="3075" width="45.1640625" style="132" customWidth="1"/>
    <col min="3076" max="3076" width="19.71875" style="132" customWidth="1"/>
    <col min="3077" max="3077" width="12.71875" style="132" customWidth="1"/>
    <col min="3078" max="3078" width="20.83203125" style="132" customWidth="1"/>
    <col min="3079" max="3329" width="10.44140625" style="132"/>
    <col min="3330" max="3330" width="34.27734375" style="132" customWidth="1"/>
    <col min="3331" max="3331" width="45.1640625" style="132" customWidth="1"/>
    <col min="3332" max="3332" width="19.71875" style="132" customWidth="1"/>
    <col min="3333" max="3333" width="12.71875" style="132" customWidth="1"/>
    <col min="3334" max="3334" width="20.83203125" style="132" customWidth="1"/>
    <col min="3335" max="3585" width="10.44140625" style="132"/>
    <col min="3586" max="3586" width="34.27734375" style="132" customWidth="1"/>
    <col min="3587" max="3587" width="45.1640625" style="132" customWidth="1"/>
    <col min="3588" max="3588" width="19.71875" style="132" customWidth="1"/>
    <col min="3589" max="3589" width="12.71875" style="132" customWidth="1"/>
    <col min="3590" max="3590" width="20.83203125" style="132" customWidth="1"/>
    <col min="3591" max="3841" width="10.44140625" style="132"/>
    <col min="3842" max="3842" width="34.27734375" style="132" customWidth="1"/>
    <col min="3843" max="3843" width="45.1640625" style="132" customWidth="1"/>
    <col min="3844" max="3844" width="19.71875" style="132" customWidth="1"/>
    <col min="3845" max="3845" width="12.71875" style="132" customWidth="1"/>
    <col min="3846" max="3846" width="20.83203125" style="132" customWidth="1"/>
    <col min="3847" max="4097" width="10.44140625" style="132"/>
    <col min="4098" max="4098" width="34.27734375" style="132" customWidth="1"/>
    <col min="4099" max="4099" width="45.1640625" style="132" customWidth="1"/>
    <col min="4100" max="4100" width="19.71875" style="132" customWidth="1"/>
    <col min="4101" max="4101" width="12.71875" style="132" customWidth="1"/>
    <col min="4102" max="4102" width="20.83203125" style="132" customWidth="1"/>
    <col min="4103" max="4353" width="10.44140625" style="132"/>
    <col min="4354" max="4354" width="34.27734375" style="132" customWidth="1"/>
    <col min="4355" max="4355" width="45.1640625" style="132" customWidth="1"/>
    <col min="4356" max="4356" width="19.71875" style="132" customWidth="1"/>
    <col min="4357" max="4357" width="12.71875" style="132" customWidth="1"/>
    <col min="4358" max="4358" width="20.83203125" style="132" customWidth="1"/>
    <col min="4359" max="4609" width="10.44140625" style="132"/>
    <col min="4610" max="4610" width="34.27734375" style="132" customWidth="1"/>
    <col min="4611" max="4611" width="45.1640625" style="132" customWidth="1"/>
    <col min="4612" max="4612" width="19.71875" style="132" customWidth="1"/>
    <col min="4613" max="4613" width="12.71875" style="132" customWidth="1"/>
    <col min="4614" max="4614" width="20.83203125" style="132" customWidth="1"/>
    <col min="4615" max="4865" width="10.44140625" style="132"/>
    <col min="4866" max="4866" width="34.27734375" style="132" customWidth="1"/>
    <col min="4867" max="4867" width="45.1640625" style="132" customWidth="1"/>
    <col min="4868" max="4868" width="19.71875" style="132" customWidth="1"/>
    <col min="4869" max="4869" width="12.71875" style="132" customWidth="1"/>
    <col min="4870" max="4870" width="20.83203125" style="132" customWidth="1"/>
    <col min="4871" max="5121" width="10.44140625" style="132"/>
    <col min="5122" max="5122" width="34.27734375" style="132" customWidth="1"/>
    <col min="5123" max="5123" width="45.1640625" style="132" customWidth="1"/>
    <col min="5124" max="5124" width="19.71875" style="132" customWidth="1"/>
    <col min="5125" max="5125" width="12.71875" style="132" customWidth="1"/>
    <col min="5126" max="5126" width="20.83203125" style="132" customWidth="1"/>
    <col min="5127" max="5377" width="10.44140625" style="132"/>
    <col min="5378" max="5378" width="34.27734375" style="132" customWidth="1"/>
    <col min="5379" max="5379" width="45.1640625" style="132" customWidth="1"/>
    <col min="5380" max="5380" width="19.71875" style="132" customWidth="1"/>
    <col min="5381" max="5381" width="12.71875" style="132" customWidth="1"/>
    <col min="5382" max="5382" width="20.83203125" style="132" customWidth="1"/>
    <col min="5383" max="5633" width="10.44140625" style="132"/>
    <col min="5634" max="5634" width="34.27734375" style="132" customWidth="1"/>
    <col min="5635" max="5635" width="45.1640625" style="132" customWidth="1"/>
    <col min="5636" max="5636" width="19.71875" style="132" customWidth="1"/>
    <col min="5637" max="5637" width="12.71875" style="132" customWidth="1"/>
    <col min="5638" max="5638" width="20.83203125" style="132" customWidth="1"/>
    <col min="5639" max="5889" width="10.44140625" style="132"/>
    <col min="5890" max="5890" width="34.27734375" style="132" customWidth="1"/>
    <col min="5891" max="5891" width="45.1640625" style="132" customWidth="1"/>
    <col min="5892" max="5892" width="19.71875" style="132" customWidth="1"/>
    <col min="5893" max="5893" width="12.71875" style="132" customWidth="1"/>
    <col min="5894" max="5894" width="20.83203125" style="132" customWidth="1"/>
    <col min="5895" max="6145" width="10.44140625" style="132"/>
    <col min="6146" max="6146" width="34.27734375" style="132" customWidth="1"/>
    <col min="6147" max="6147" width="45.1640625" style="132" customWidth="1"/>
    <col min="6148" max="6148" width="19.71875" style="132" customWidth="1"/>
    <col min="6149" max="6149" width="12.71875" style="132" customWidth="1"/>
    <col min="6150" max="6150" width="20.83203125" style="132" customWidth="1"/>
    <col min="6151" max="6401" width="10.44140625" style="132"/>
    <col min="6402" max="6402" width="34.27734375" style="132" customWidth="1"/>
    <col min="6403" max="6403" width="45.1640625" style="132" customWidth="1"/>
    <col min="6404" max="6404" width="19.71875" style="132" customWidth="1"/>
    <col min="6405" max="6405" width="12.71875" style="132" customWidth="1"/>
    <col min="6406" max="6406" width="20.83203125" style="132" customWidth="1"/>
    <col min="6407" max="6657" width="10.44140625" style="132"/>
    <col min="6658" max="6658" width="34.27734375" style="132" customWidth="1"/>
    <col min="6659" max="6659" width="45.1640625" style="132" customWidth="1"/>
    <col min="6660" max="6660" width="19.71875" style="132" customWidth="1"/>
    <col min="6661" max="6661" width="12.71875" style="132" customWidth="1"/>
    <col min="6662" max="6662" width="20.83203125" style="132" customWidth="1"/>
    <col min="6663" max="6913" width="10.44140625" style="132"/>
    <col min="6914" max="6914" width="34.27734375" style="132" customWidth="1"/>
    <col min="6915" max="6915" width="45.1640625" style="132" customWidth="1"/>
    <col min="6916" max="6916" width="19.71875" style="132" customWidth="1"/>
    <col min="6917" max="6917" width="12.71875" style="132" customWidth="1"/>
    <col min="6918" max="6918" width="20.83203125" style="132" customWidth="1"/>
    <col min="6919" max="7169" width="10.44140625" style="132"/>
    <col min="7170" max="7170" width="34.27734375" style="132" customWidth="1"/>
    <col min="7171" max="7171" width="45.1640625" style="132" customWidth="1"/>
    <col min="7172" max="7172" width="19.71875" style="132" customWidth="1"/>
    <col min="7173" max="7173" width="12.71875" style="132" customWidth="1"/>
    <col min="7174" max="7174" width="20.83203125" style="132" customWidth="1"/>
    <col min="7175" max="7425" width="10.44140625" style="132"/>
    <col min="7426" max="7426" width="34.27734375" style="132" customWidth="1"/>
    <col min="7427" max="7427" width="45.1640625" style="132" customWidth="1"/>
    <col min="7428" max="7428" width="19.71875" style="132" customWidth="1"/>
    <col min="7429" max="7429" width="12.71875" style="132" customWidth="1"/>
    <col min="7430" max="7430" width="20.83203125" style="132" customWidth="1"/>
    <col min="7431" max="7681" width="10.44140625" style="132"/>
    <col min="7682" max="7682" width="34.27734375" style="132" customWidth="1"/>
    <col min="7683" max="7683" width="45.1640625" style="132" customWidth="1"/>
    <col min="7684" max="7684" width="19.71875" style="132" customWidth="1"/>
    <col min="7685" max="7685" width="12.71875" style="132" customWidth="1"/>
    <col min="7686" max="7686" width="20.83203125" style="132" customWidth="1"/>
    <col min="7687" max="7937" width="10.44140625" style="132"/>
    <col min="7938" max="7938" width="34.27734375" style="132" customWidth="1"/>
    <col min="7939" max="7939" width="45.1640625" style="132" customWidth="1"/>
    <col min="7940" max="7940" width="19.71875" style="132" customWidth="1"/>
    <col min="7941" max="7941" width="12.71875" style="132" customWidth="1"/>
    <col min="7942" max="7942" width="20.83203125" style="132" customWidth="1"/>
    <col min="7943" max="8193" width="10.44140625" style="132"/>
    <col min="8194" max="8194" width="34.27734375" style="132" customWidth="1"/>
    <col min="8195" max="8195" width="45.1640625" style="132" customWidth="1"/>
    <col min="8196" max="8196" width="19.71875" style="132" customWidth="1"/>
    <col min="8197" max="8197" width="12.71875" style="132" customWidth="1"/>
    <col min="8198" max="8198" width="20.83203125" style="132" customWidth="1"/>
    <col min="8199" max="8449" width="10.44140625" style="132"/>
    <col min="8450" max="8450" width="34.27734375" style="132" customWidth="1"/>
    <col min="8451" max="8451" width="45.1640625" style="132" customWidth="1"/>
    <col min="8452" max="8452" width="19.71875" style="132" customWidth="1"/>
    <col min="8453" max="8453" width="12.71875" style="132" customWidth="1"/>
    <col min="8454" max="8454" width="20.83203125" style="132" customWidth="1"/>
    <col min="8455" max="8705" width="10.44140625" style="132"/>
    <col min="8706" max="8706" width="34.27734375" style="132" customWidth="1"/>
    <col min="8707" max="8707" width="45.1640625" style="132" customWidth="1"/>
    <col min="8708" max="8708" width="19.71875" style="132" customWidth="1"/>
    <col min="8709" max="8709" width="12.71875" style="132" customWidth="1"/>
    <col min="8710" max="8710" width="20.83203125" style="132" customWidth="1"/>
    <col min="8711" max="8961" width="10.44140625" style="132"/>
    <col min="8962" max="8962" width="34.27734375" style="132" customWidth="1"/>
    <col min="8963" max="8963" width="45.1640625" style="132" customWidth="1"/>
    <col min="8964" max="8964" width="19.71875" style="132" customWidth="1"/>
    <col min="8965" max="8965" width="12.71875" style="132" customWidth="1"/>
    <col min="8966" max="8966" width="20.83203125" style="132" customWidth="1"/>
    <col min="8967" max="9217" width="10.44140625" style="132"/>
    <col min="9218" max="9218" width="34.27734375" style="132" customWidth="1"/>
    <col min="9219" max="9219" width="45.1640625" style="132" customWidth="1"/>
    <col min="9220" max="9220" width="19.71875" style="132" customWidth="1"/>
    <col min="9221" max="9221" width="12.71875" style="132" customWidth="1"/>
    <col min="9222" max="9222" width="20.83203125" style="132" customWidth="1"/>
    <col min="9223" max="9473" width="10.44140625" style="132"/>
    <col min="9474" max="9474" width="34.27734375" style="132" customWidth="1"/>
    <col min="9475" max="9475" width="45.1640625" style="132" customWidth="1"/>
    <col min="9476" max="9476" width="19.71875" style="132" customWidth="1"/>
    <col min="9477" max="9477" width="12.71875" style="132" customWidth="1"/>
    <col min="9478" max="9478" width="20.83203125" style="132" customWidth="1"/>
    <col min="9479" max="9729" width="10.44140625" style="132"/>
    <col min="9730" max="9730" width="34.27734375" style="132" customWidth="1"/>
    <col min="9731" max="9731" width="45.1640625" style="132" customWidth="1"/>
    <col min="9732" max="9732" width="19.71875" style="132" customWidth="1"/>
    <col min="9733" max="9733" width="12.71875" style="132" customWidth="1"/>
    <col min="9734" max="9734" width="20.83203125" style="132" customWidth="1"/>
    <col min="9735" max="9985" width="10.44140625" style="132"/>
    <col min="9986" max="9986" width="34.27734375" style="132" customWidth="1"/>
    <col min="9987" max="9987" width="45.1640625" style="132" customWidth="1"/>
    <col min="9988" max="9988" width="19.71875" style="132" customWidth="1"/>
    <col min="9989" max="9989" width="12.71875" style="132" customWidth="1"/>
    <col min="9990" max="9990" width="20.83203125" style="132" customWidth="1"/>
    <col min="9991" max="10241" width="10.44140625" style="132"/>
    <col min="10242" max="10242" width="34.27734375" style="132" customWidth="1"/>
    <col min="10243" max="10243" width="45.1640625" style="132" customWidth="1"/>
    <col min="10244" max="10244" width="19.71875" style="132" customWidth="1"/>
    <col min="10245" max="10245" width="12.71875" style="132" customWidth="1"/>
    <col min="10246" max="10246" width="20.83203125" style="132" customWidth="1"/>
    <col min="10247" max="10497" width="10.44140625" style="132"/>
    <col min="10498" max="10498" width="34.27734375" style="132" customWidth="1"/>
    <col min="10499" max="10499" width="45.1640625" style="132" customWidth="1"/>
    <col min="10500" max="10500" width="19.71875" style="132" customWidth="1"/>
    <col min="10501" max="10501" width="12.71875" style="132" customWidth="1"/>
    <col min="10502" max="10502" width="20.83203125" style="132" customWidth="1"/>
    <col min="10503" max="10753" width="10.44140625" style="132"/>
    <col min="10754" max="10754" width="34.27734375" style="132" customWidth="1"/>
    <col min="10755" max="10755" width="45.1640625" style="132" customWidth="1"/>
    <col min="10756" max="10756" width="19.71875" style="132" customWidth="1"/>
    <col min="10757" max="10757" width="12.71875" style="132" customWidth="1"/>
    <col min="10758" max="10758" width="20.83203125" style="132" customWidth="1"/>
    <col min="10759" max="11009" width="10.44140625" style="132"/>
    <col min="11010" max="11010" width="34.27734375" style="132" customWidth="1"/>
    <col min="11011" max="11011" width="45.1640625" style="132" customWidth="1"/>
    <col min="11012" max="11012" width="19.71875" style="132" customWidth="1"/>
    <col min="11013" max="11013" width="12.71875" style="132" customWidth="1"/>
    <col min="11014" max="11014" width="20.83203125" style="132" customWidth="1"/>
    <col min="11015" max="11265" width="10.44140625" style="132"/>
    <col min="11266" max="11266" width="34.27734375" style="132" customWidth="1"/>
    <col min="11267" max="11267" width="45.1640625" style="132" customWidth="1"/>
    <col min="11268" max="11268" width="19.71875" style="132" customWidth="1"/>
    <col min="11269" max="11269" width="12.71875" style="132" customWidth="1"/>
    <col min="11270" max="11270" width="20.83203125" style="132" customWidth="1"/>
    <col min="11271" max="11521" width="10.44140625" style="132"/>
    <col min="11522" max="11522" width="34.27734375" style="132" customWidth="1"/>
    <col min="11523" max="11523" width="45.1640625" style="132" customWidth="1"/>
    <col min="11524" max="11524" width="19.71875" style="132" customWidth="1"/>
    <col min="11525" max="11525" width="12.71875" style="132" customWidth="1"/>
    <col min="11526" max="11526" width="20.83203125" style="132" customWidth="1"/>
    <col min="11527" max="11777" width="10.44140625" style="132"/>
    <col min="11778" max="11778" width="34.27734375" style="132" customWidth="1"/>
    <col min="11779" max="11779" width="45.1640625" style="132" customWidth="1"/>
    <col min="11780" max="11780" width="19.71875" style="132" customWidth="1"/>
    <col min="11781" max="11781" width="12.71875" style="132" customWidth="1"/>
    <col min="11782" max="11782" width="20.83203125" style="132" customWidth="1"/>
    <col min="11783" max="12033" width="10.44140625" style="132"/>
    <col min="12034" max="12034" width="34.27734375" style="132" customWidth="1"/>
    <col min="12035" max="12035" width="45.1640625" style="132" customWidth="1"/>
    <col min="12036" max="12036" width="19.71875" style="132" customWidth="1"/>
    <col min="12037" max="12037" width="12.71875" style="132" customWidth="1"/>
    <col min="12038" max="12038" width="20.83203125" style="132" customWidth="1"/>
    <col min="12039" max="12289" width="10.44140625" style="132"/>
    <col min="12290" max="12290" width="34.27734375" style="132" customWidth="1"/>
    <col min="12291" max="12291" width="45.1640625" style="132" customWidth="1"/>
    <col min="12292" max="12292" width="19.71875" style="132" customWidth="1"/>
    <col min="12293" max="12293" width="12.71875" style="132" customWidth="1"/>
    <col min="12294" max="12294" width="20.83203125" style="132" customWidth="1"/>
    <col min="12295" max="12545" width="10.44140625" style="132"/>
    <col min="12546" max="12546" width="34.27734375" style="132" customWidth="1"/>
    <col min="12547" max="12547" width="45.1640625" style="132" customWidth="1"/>
    <col min="12548" max="12548" width="19.71875" style="132" customWidth="1"/>
    <col min="12549" max="12549" width="12.71875" style="132" customWidth="1"/>
    <col min="12550" max="12550" width="20.83203125" style="132" customWidth="1"/>
    <col min="12551" max="12801" width="10.44140625" style="132"/>
    <col min="12802" max="12802" width="34.27734375" style="132" customWidth="1"/>
    <col min="12803" max="12803" width="45.1640625" style="132" customWidth="1"/>
    <col min="12804" max="12804" width="19.71875" style="132" customWidth="1"/>
    <col min="12805" max="12805" width="12.71875" style="132" customWidth="1"/>
    <col min="12806" max="12806" width="20.83203125" style="132" customWidth="1"/>
    <col min="12807" max="13057" width="10.44140625" style="132"/>
    <col min="13058" max="13058" width="34.27734375" style="132" customWidth="1"/>
    <col min="13059" max="13059" width="45.1640625" style="132" customWidth="1"/>
    <col min="13060" max="13060" width="19.71875" style="132" customWidth="1"/>
    <col min="13061" max="13061" width="12.71875" style="132" customWidth="1"/>
    <col min="13062" max="13062" width="20.83203125" style="132" customWidth="1"/>
    <col min="13063" max="13313" width="10.44140625" style="132"/>
    <col min="13314" max="13314" width="34.27734375" style="132" customWidth="1"/>
    <col min="13315" max="13315" width="45.1640625" style="132" customWidth="1"/>
    <col min="13316" max="13316" width="19.71875" style="132" customWidth="1"/>
    <col min="13317" max="13317" width="12.71875" style="132" customWidth="1"/>
    <col min="13318" max="13318" width="20.83203125" style="132" customWidth="1"/>
    <col min="13319" max="13569" width="10.44140625" style="132"/>
    <col min="13570" max="13570" width="34.27734375" style="132" customWidth="1"/>
    <col min="13571" max="13571" width="45.1640625" style="132" customWidth="1"/>
    <col min="13572" max="13572" width="19.71875" style="132" customWidth="1"/>
    <col min="13573" max="13573" width="12.71875" style="132" customWidth="1"/>
    <col min="13574" max="13574" width="20.83203125" style="132" customWidth="1"/>
    <col min="13575" max="13825" width="10.44140625" style="132"/>
    <col min="13826" max="13826" width="34.27734375" style="132" customWidth="1"/>
    <col min="13827" max="13827" width="45.1640625" style="132" customWidth="1"/>
    <col min="13828" max="13828" width="19.71875" style="132" customWidth="1"/>
    <col min="13829" max="13829" width="12.71875" style="132" customWidth="1"/>
    <col min="13830" max="13830" width="20.83203125" style="132" customWidth="1"/>
    <col min="13831" max="14081" width="10.44140625" style="132"/>
    <col min="14082" max="14082" width="34.27734375" style="132" customWidth="1"/>
    <col min="14083" max="14083" width="45.1640625" style="132" customWidth="1"/>
    <col min="14084" max="14084" width="19.71875" style="132" customWidth="1"/>
    <col min="14085" max="14085" width="12.71875" style="132" customWidth="1"/>
    <col min="14086" max="14086" width="20.83203125" style="132" customWidth="1"/>
    <col min="14087" max="14337" width="10.44140625" style="132"/>
    <col min="14338" max="14338" width="34.27734375" style="132" customWidth="1"/>
    <col min="14339" max="14339" width="45.1640625" style="132" customWidth="1"/>
    <col min="14340" max="14340" width="19.71875" style="132" customWidth="1"/>
    <col min="14341" max="14341" width="12.71875" style="132" customWidth="1"/>
    <col min="14342" max="14342" width="20.83203125" style="132" customWidth="1"/>
    <col min="14343" max="14593" width="10.44140625" style="132"/>
    <col min="14594" max="14594" width="34.27734375" style="132" customWidth="1"/>
    <col min="14595" max="14595" width="45.1640625" style="132" customWidth="1"/>
    <col min="14596" max="14596" width="19.71875" style="132" customWidth="1"/>
    <col min="14597" max="14597" width="12.71875" style="132" customWidth="1"/>
    <col min="14598" max="14598" width="20.83203125" style="132" customWidth="1"/>
    <col min="14599" max="14849" width="10.44140625" style="132"/>
    <col min="14850" max="14850" width="34.27734375" style="132" customWidth="1"/>
    <col min="14851" max="14851" width="45.1640625" style="132" customWidth="1"/>
    <col min="14852" max="14852" width="19.71875" style="132" customWidth="1"/>
    <col min="14853" max="14853" width="12.71875" style="132" customWidth="1"/>
    <col min="14854" max="14854" width="20.83203125" style="132" customWidth="1"/>
    <col min="14855" max="15105" width="10.44140625" style="132"/>
    <col min="15106" max="15106" width="34.27734375" style="132" customWidth="1"/>
    <col min="15107" max="15107" width="45.1640625" style="132" customWidth="1"/>
    <col min="15108" max="15108" width="19.71875" style="132" customWidth="1"/>
    <col min="15109" max="15109" width="12.71875" style="132" customWidth="1"/>
    <col min="15110" max="15110" width="20.83203125" style="132" customWidth="1"/>
    <col min="15111" max="15361" width="10.44140625" style="132"/>
    <col min="15362" max="15362" width="34.27734375" style="132" customWidth="1"/>
    <col min="15363" max="15363" width="45.1640625" style="132" customWidth="1"/>
    <col min="15364" max="15364" width="19.71875" style="132" customWidth="1"/>
    <col min="15365" max="15365" width="12.71875" style="132" customWidth="1"/>
    <col min="15366" max="15366" width="20.83203125" style="132" customWidth="1"/>
    <col min="15367" max="15617" width="10.44140625" style="132"/>
    <col min="15618" max="15618" width="34.27734375" style="132" customWidth="1"/>
    <col min="15619" max="15619" width="45.1640625" style="132" customWidth="1"/>
    <col min="15620" max="15620" width="19.71875" style="132" customWidth="1"/>
    <col min="15621" max="15621" width="12.71875" style="132" customWidth="1"/>
    <col min="15622" max="15622" width="20.83203125" style="132" customWidth="1"/>
    <col min="15623" max="15873" width="10.44140625" style="132"/>
    <col min="15874" max="15874" width="34.27734375" style="132" customWidth="1"/>
    <col min="15875" max="15875" width="45.1640625" style="132" customWidth="1"/>
    <col min="15876" max="15876" width="19.71875" style="132" customWidth="1"/>
    <col min="15877" max="15877" width="12.71875" style="132" customWidth="1"/>
    <col min="15878" max="15878" width="20.83203125" style="132" customWidth="1"/>
    <col min="15879" max="16129" width="10.44140625" style="132"/>
    <col min="16130" max="16130" width="34.27734375" style="132" customWidth="1"/>
    <col min="16131" max="16131" width="45.1640625" style="132" customWidth="1"/>
    <col min="16132" max="16132" width="19.71875" style="132" customWidth="1"/>
    <col min="16133" max="16133" width="12.71875" style="132" customWidth="1"/>
    <col min="16134" max="16134" width="20.83203125" style="132" customWidth="1"/>
    <col min="16135" max="16384" width="10.44140625" style="132"/>
  </cols>
  <sheetData>
    <row r="1" spans="1:11" s="121" customFormat="1" x14ac:dyDescent="0.55000000000000004">
      <c r="A1" s="116"/>
      <c r="B1" s="182" t="s">
        <v>206</v>
      </c>
      <c r="C1" s="183"/>
      <c r="D1" s="184"/>
      <c r="E1" s="120"/>
      <c r="F1" s="120"/>
      <c r="G1" s="120"/>
      <c r="H1" s="120"/>
      <c r="I1" s="120"/>
    </row>
    <row r="2" spans="1:11" s="121" customFormat="1" x14ac:dyDescent="0.55000000000000004">
      <c r="A2" s="232" t="s">
        <v>207</v>
      </c>
      <c r="B2" s="233"/>
      <c r="C2" s="233"/>
      <c r="D2" s="234"/>
      <c r="E2" s="120"/>
      <c r="F2" s="120"/>
      <c r="G2" s="120"/>
      <c r="H2" s="120"/>
      <c r="I2" s="120"/>
      <c r="J2" s="120"/>
      <c r="K2" s="120"/>
    </row>
    <row r="3" spans="1:11" s="121" customFormat="1" x14ac:dyDescent="0.55000000000000004">
      <c r="A3" s="235" t="s">
        <v>316</v>
      </c>
      <c r="B3" s="236"/>
      <c r="C3" s="236"/>
      <c r="D3" s="237"/>
      <c r="E3" s="120"/>
      <c r="F3" s="120"/>
      <c r="G3" s="120"/>
      <c r="H3" s="120"/>
      <c r="I3" s="120"/>
      <c r="J3" s="120"/>
      <c r="K3" s="120"/>
    </row>
    <row r="4" spans="1:11" s="121" customFormat="1" x14ac:dyDescent="0.55000000000000004">
      <c r="A4" s="122"/>
      <c r="B4" s="185" t="s">
        <v>209</v>
      </c>
      <c r="C4" s="185"/>
      <c r="D4" s="186"/>
      <c r="E4" s="120"/>
      <c r="F4" s="120"/>
      <c r="G4" s="120"/>
      <c r="H4" s="120"/>
      <c r="I4" s="120"/>
    </row>
    <row r="5" spans="1:11" s="120" customFormat="1" x14ac:dyDescent="0.55000000000000004"/>
    <row r="6" spans="1:11" s="120" customFormat="1" ht="15.6" thickBot="1" x14ac:dyDescent="0.6">
      <c r="B6" s="126" t="s">
        <v>210</v>
      </c>
      <c r="C6" s="126" t="s">
        <v>211</v>
      </c>
      <c r="D6" s="126" t="s">
        <v>212</v>
      </c>
    </row>
    <row r="7" spans="1:11" ht="15.9" thickTop="1" thickBot="1" x14ac:dyDescent="0.6">
      <c r="A7" s="187" t="s">
        <v>215</v>
      </c>
      <c r="B7" s="188" t="s">
        <v>317</v>
      </c>
      <c r="C7" s="188" t="s">
        <v>223</v>
      </c>
      <c r="D7" s="189" t="s">
        <v>318</v>
      </c>
    </row>
    <row r="8" spans="1:11" ht="15.6" thickTop="1" x14ac:dyDescent="0.55000000000000004">
      <c r="A8" s="190" t="s">
        <v>229</v>
      </c>
      <c r="B8" s="191" t="s">
        <v>221</v>
      </c>
      <c r="C8" s="191" t="s">
        <v>319</v>
      </c>
      <c r="D8" s="192">
        <f>'[1]VI-1 Fixed &amp; Variable Alloc'!I36</f>
        <v>56875.199000000001</v>
      </c>
    </row>
    <row r="9" spans="1:11" x14ac:dyDescent="0.55000000000000004">
      <c r="A9" s="193" t="s">
        <v>232</v>
      </c>
      <c r="B9" s="194" t="s">
        <v>320</v>
      </c>
      <c r="C9" s="194" t="s">
        <v>321</v>
      </c>
      <c r="D9" s="195">
        <v>23</v>
      </c>
    </row>
    <row r="10" spans="1:11" ht="15.6" thickBot="1" x14ac:dyDescent="0.6">
      <c r="A10" s="196" t="s">
        <v>235</v>
      </c>
      <c r="B10" s="249" t="s">
        <v>322</v>
      </c>
      <c r="C10" s="250"/>
      <c r="D10" s="197">
        <v>12</v>
      </c>
    </row>
    <row r="11" spans="1:11" ht="15.6" thickBot="1" x14ac:dyDescent="0.6">
      <c r="A11" s="198" t="s">
        <v>238</v>
      </c>
      <c r="B11" s="251" t="s">
        <v>323</v>
      </c>
      <c r="C11" s="252"/>
      <c r="D11" s="199">
        <f>D8/D9/D10</f>
        <v>206.0695615942029</v>
      </c>
    </row>
    <row r="12" spans="1:11" ht="15.9" thickTop="1" thickBot="1" x14ac:dyDescent="0.6">
      <c r="A12" s="187" t="s">
        <v>215</v>
      </c>
      <c r="B12" s="188" t="s">
        <v>317</v>
      </c>
      <c r="C12" s="188" t="s">
        <v>223</v>
      </c>
      <c r="D12" s="189" t="s">
        <v>318</v>
      </c>
    </row>
    <row r="13" spans="1:11" ht="15.6" thickTop="1" x14ac:dyDescent="0.55000000000000004">
      <c r="A13" s="200" t="s">
        <v>241</v>
      </c>
      <c r="B13" s="191" t="s">
        <v>222</v>
      </c>
      <c r="C13" s="191" t="s">
        <v>324</v>
      </c>
      <c r="D13" s="192">
        <f>'[1]VI-1 Fixed &amp; Variable Alloc'!J36</f>
        <v>2902.3410000000003</v>
      </c>
    </row>
    <row r="14" spans="1:11" ht="15.6" thickBot="1" x14ac:dyDescent="0.6">
      <c r="A14" s="193" t="s">
        <v>244</v>
      </c>
      <c r="B14" s="194" t="s">
        <v>325</v>
      </c>
      <c r="C14" s="194" t="s">
        <v>326</v>
      </c>
      <c r="D14" s="201">
        <v>1792000</v>
      </c>
    </row>
    <row r="15" spans="1:11" ht="15.6" thickBot="1" x14ac:dyDescent="0.6">
      <c r="A15" s="198" t="s">
        <v>246</v>
      </c>
      <c r="B15" s="251" t="s">
        <v>327</v>
      </c>
      <c r="C15" s="252"/>
      <c r="D15" s="199">
        <f>D13/(D14/1000)</f>
        <v>1.6196099330357145</v>
      </c>
    </row>
    <row r="16" spans="1:11" ht="15.6" thickTop="1" x14ac:dyDescent="0.55000000000000004"/>
    <row r="17" s="120" customFormat="1" x14ac:dyDescent="0.55000000000000004"/>
    <row r="18" s="120" customFormat="1" x14ac:dyDescent="0.55000000000000004"/>
    <row r="19" s="120" customFormat="1" x14ac:dyDescent="0.55000000000000004"/>
    <row r="20" s="120" customFormat="1" x14ac:dyDescent="0.55000000000000004"/>
    <row r="21" s="120" customFormat="1" x14ac:dyDescent="0.55000000000000004"/>
    <row r="22" s="120" customFormat="1" x14ac:dyDescent="0.55000000000000004"/>
    <row r="23" s="120" customFormat="1" x14ac:dyDescent="0.55000000000000004"/>
    <row r="24" s="120" customFormat="1" x14ac:dyDescent="0.55000000000000004"/>
    <row r="25" s="120" customFormat="1" x14ac:dyDescent="0.55000000000000004"/>
    <row r="26" s="120" customFormat="1" x14ac:dyDescent="0.55000000000000004"/>
    <row r="27" s="120" customFormat="1" x14ac:dyDescent="0.55000000000000004"/>
    <row r="28" s="120" customFormat="1" x14ac:dyDescent="0.55000000000000004"/>
    <row r="29" s="120" customFormat="1" x14ac:dyDescent="0.55000000000000004"/>
  </sheetData>
  <mergeCells count="5">
    <mergeCell ref="A2:D2"/>
    <mergeCell ref="A3:D3"/>
    <mergeCell ref="B10:C10"/>
    <mergeCell ref="B11:C11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Staff Schedule I</vt:lpstr>
      <vt:lpstr>Staff Schedule II</vt:lpstr>
      <vt:lpstr>Staff Schedule III</vt:lpstr>
      <vt:lpstr>Staff Schedule IIIA</vt:lpstr>
      <vt:lpstr>Staff Schedule IIIB</vt:lpstr>
      <vt:lpstr>Staff Schedule IV</vt:lpstr>
      <vt:lpstr>Staff Schedule V</vt:lpstr>
      <vt:lpstr>Staff Schedule VI</vt:lpstr>
      <vt:lpstr>Payroll Taxes</vt:lpstr>
      <vt:lpstr>O&amp;M Staff Adjustments</vt:lpstr>
      <vt:lpstr>Summary</vt:lpstr>
      <vt:lpstr>VI-1 Fixed &amp; Variable Alloc</vt:lpstr>
      <vt:lpstr>VI-3 1 Tier Gallonage Rate Calc</vt:lpstr>
      <vt:lpstr>'Staff Schedule I'!Print_Area</vt:lpstr>
      <vt:lpstr>'Staff Schedule VI'!Print_Area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Guerrero, Leila</dc:creator>
  <cp:lastModifiedBy>Marisa Wagley</cp:lastModifiedBy>
  <cp:lastPrinted>2022-04-22T18:38:59Z</cp:lastPrinted>
  <dcterms:created xsi:type="dcterms:W3CDTF">2017-09-14T15:44:10Z</dcterms:created>
  <dcterms:modified xsi:type="dcterms:W3CDTF">2023-05-26T20:09:11Z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